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831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M40" i="3" l="1"/>
  <c r="M19" i="3"/>
  <c r="M20" i="3"/>
  <c r="M18" i="3"/>
  <c r="M17" i="3"/>
  <c r="M16" i="3"/>
  <c r="J31" i="8" l="1"/>
  <c r="C14" i="29"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3"/>
  <c r="B2" i="177"/>
  <c r="A2" i="170"/>
  <c r="D19" i="171"/>
  <c r="D32" i="171" s="1"/>
  <c r="D49" i="171" s="1"/>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G39" i="108" s="1"/>
  <c r="K130" i="29"/>
  <c r="K179" i="29"/>
  <c r="K122" i="29"/>
  <c r="F15" i="145" s="1"/>
  <c r="F19" i="145" s="1"/>
  <c r="K67" i="29"/>
  <c r="E33" i="108" s="1"/>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K79" i="29"/>
  <c r="B2974" i="106" s="1"/>
  <c r="D2974" i="106"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c r="B5104" i="106"/>
  <c r="D5104" i="106" s="1"/>
  <c r="B5105" i="106"/>
  <c r="D5105" i="106"/>
  <c r="B5106" i="106"/>
  <c r="D5106" i="106"/>
  <c r="B5107" i="106"/>
  <c r="D5107" i="106"/>
  <c r="B5108" i="106"/>
  <c r="D5108" i="106" s="1"/>
  <c r="B5109" i="106"/>
  <c r="D5109" i="106"/>
  <c r="B5110" i="106"/>
  <c r="D5110" i="106"/>
  <c r="B5111" i="106"/>
  <c r="D5111" i="106" s="1"/>
  <c r="B5113" i="106"/>
  <c r="D5113" i="106"/>
  <c r="B5114" i="106"/>
  <c r="D5114" i="106"/>
  <c r="B5115" i="106"/>
  <c r="D5115" i="106"/>
  <c r="B5116" i="106"/>
  <c r="D5116" i="106" s="1"/>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s="1"/>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s="1"/>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6" i="108"/>
  <c r="F26" i="108"/>
  <c r="G26" i="108"/>
  <c r="E27" i="108"/>
  <c r="G27" i="108"/>
  <c r="E28" i="108"/>
  <c r="F31" i="108"/>
  <c r="F36" i="108"/>
  <c r="F37" i="108"/>
  <c r="G28" i="108"/>
  <c r="E30" i="108"/>
  <c r="G30" i="108"/>
  <c r="D31" i="108"/>
  <c r="D36" i="108"/>
  <c r="D37" i="108"/>
  <c r="E31" i="108"/>
  <c r="G31" i="108"/>
  <c r="E34" i="108"/>
  <c r="G34"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K13" i="4"/>
  <c r="B3572" i="106" s="1"/>
  <c r="D3572"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D22" i="37"/>
  <c r="H22" i="37"/>
  <c r="J22" i="37"/>
  <c r="L22" i="37"/>
  <c r="D24" i="37"/>
  <c r="B4270" i="106" s="1"/>
  <c r="D4270" i="106" s="1"/>
  <c r="B83" i="36"/>
  <c r="B2597" i="106"/>
  <c r="D2597" i="106" s="1"/>
  <c r="D4" i="7"/>
  <c r="B1760" i="106" s="1"/>
  <c r="D1760" i="106" s="1"/>
  <c r="D13" i="7"/>
  <c r="B3726" i="106" s="1"/>
  <c r="D3726" i="106" s="1"/>
  <c r="D9" i="7"/>
  <c r="B1767" i="106" s="1"/>
  <c r="D1767" i="106" s="1"/>
  <c r="B5770" i="106"/>
  <c r="D5770" i="106" s="1"/>
  <c r="F135" i="34"/>
  <c r="F130" i="34"/>
  <c r="F127" i="34"/>
  <c r="F126" i="34"/>
  <c r="F110" i="34"/>
  <c r="B5847" i="106"/>
  <c r="D5847" i="106" s="1"/>
  <c r="B5752" i="106"/>
  <c r="D5752" i="106" s="1"/>
  <c r="B5599" i="106"/>
  <c r="D5599" i="106" s="1"/>
  <c r="K274" i="5"/>
  <c r="H173" i="5"/>
  <c r="B5906" i="106" s="1"/>
  <c r="D5906" i="106" s="1"/>
  <c r="C172" i="5"/>
  <c r="B5214" i="106" s="1"/>
  <c r="D5214" i="106" s="1"/>
  <c r="H109" i="5"/>
  <c r="B6025" i="106" s="1"/>
  <c r="D6025" i="106" s="1"/>
  <c r="D109" i="5"/>
  <c r="B5356" i="106" s="1"/>
  <c r="D5356" i="106" s="1"/>
  <c r="F105" i="34"/>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D60" i="36" l="1"/>
  <c r="L5" i="11"/>
  <c r="B2056" i="106" s="1"/>
  <c r="D2056" i="106" s="1"/>
  <c r="G4" i="4"/>
  <c r="B2603" i="106" s="1"/>
  <c r="D2603" i="106" s="1"/>
  <c r="F19" i="7"/>
  <c r="F71" i="34"/>
  <c r="E29" i="108"/>
  <c r="K178" i="29"/>
  <c r="F13" i="4" s="1"/>
  <c r="B2596" i="106" s="1"/>
  <c r="D2596" i="106" s="1"/>
  <c r="G29" i="108"/>
  <c r="D7" i="7"/>
  <c r="B1763" i="106" s="1"/>
  <c r="D1763" i="106" s="1"/>
  <c r="F28" i="108"/>
  <c r="D4" i="4"/>
  <c r="B2564" i="106" s="1"/>
  <c r="D2564" i="106" s="1"/>
  <c r="D5" i="7"/>
  <c r="B1761" i="106" s="1"/>
  <c r="D1761" i="106" s="1"/>
  <c r="H4" i="4"/>
  <c r="B2655" i="106" s="1"/>
  <c r="D2655" i="106" s="1"/>
  <c r="F61" i="34"/>
  <c r="E109" i="5"/>
  <c r="E4" i="4" s="1"/>
  <c r="B2630" i="106" s="1"/>
  <c r="D2630" i="106" s="1"/>
  <c r="K84" i="29"/>
  <c r="C14" i="4"/>
  <c r="B2558" i="106" s="1"/>
  <c r="D2558" i="106" s="1"/>
  <c r="G35" i="108"/>
  <c r="E35" i="108"/>
  <c r="G33" i="108"/>
  <c r="F27" i="108"/>
  <c r="D26" i="108"/>
  <c r="D40" i="108" s="1"/>
  <c r="E42" i="108" s="1"/>
  <c r="F129" i="34"/>
  <c r="C173" i="5"/>
  <c r="B5223" i="106" s="1"/>
  <c r="D5223" i="106" s="1"/>
  <c r="C109" i="5"/>
  <c r="B5121" i="106" s="1"/>
  <c r="D5121" i="106" s="1"/>
  <c r="K41" i="3"/>
  <c r="J41" i="3"/>
  <c r="B6216" i="106" s="1"/>
  <c r="D6216" i="106" s="1"/>
  <c r="D37" i="36"/>
  <c r="H33" i="118"/>
  <c r="H29" i="118"/>
  <c r="K28" i="118" s="1"/>
  <c r="O27" i="118" s="1"/>
  <c r="O29" i="118" s="1"/>
  <c r="B4268" i="106"/>
  <c r="D4268" i="106" s="1"/>
  <c r="F173" i="5"/>
  <c r="B5653" i="106" s="1"/>
  <c r="D5653" i="106" s="1"/>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7270" i="106"/>
  <c r="C34" i="131"/>
  <c r="L16" i="11" l="1"/>
  <c r="B2061" i="106" s="1"/>
  <c r="D2061" i="106" s="1"/>
  <c r="H8" i="4"/>
  <c r="F40" i="108"/>
  <c r="G42" i="108" s="1"/>
  <c r="D19" i="7"/>
  <c r="B1775" i="106" s="1"/>
  <c r="D1775" i="106" s="1"/>
  <c r="F6" i="4"/>
  <c r="B2593" i="106" s="1"/>
  <c r="D2593" i="106" s="1"/>
  <c r="B5527" i="106"/>
  <c r="D5527" i="106" s="1"/>
  <c r="C114" i="29"/>
  <c r="B757" i="106" s="1"/>
  <c r="D757" i="106" s="1"/>
  <c r="F175" i="34"/>
  <c r="C4" i="4"/>
  <c r="B2551" i="106" s="1"/>
  <c r="D2551" i="106" s="1"/>
  <c r="B3568" i="106"/>
  <c r="D3568" i="106" s="1"/>
  <c r="D58" i="36"/>
  <c r="D57"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J8" i="4" l="1"/>
  <c r="J10" i="4" s="1"/>
  <c r="B6225" i="106" s="1"/>
  <c r="D62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5508" i="106"/>
  <c r="D5508" i="106" s="1"/>
  <c r="D8" i="4"/>
  <c r="B2567" i="106"/>
  <c r="D2567" i="106" s="1"/>
  <c r="B6223" i="106" l="1"/>
  <c r="D62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<sst xmlns="http://schemas.openxmlformats.org/spreadsheetml/2006/main" count="5036" uniqueCount="2125">
  <si>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</si>
  <si>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</si>
  <si>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</si>
  <si>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</si>
  <si>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</si>
  <si>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</si>
  <si>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</si>
  <si>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</si>
  <si>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</si>
  <si>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</si>
  <si>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</si>
  <si>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</si>
  <si>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</si>
  <si>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</si>
  <si>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</si>
  <si>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</si>
  <si>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</si>
  <si>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</si>
  <si>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</si>
  <si>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</si>
  <si>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</si>
  <si>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</si>
  <si>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</si>
  <si>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</si>
  <si>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</si>
  <si>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</si>
  <si>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</si>
  <si>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</si>
  <si>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</si>
  <si>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</si>
  <si>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</si>
  <si>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</si>
  <si>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</si>
  <si>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</si>
  <si>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</si>
  <si>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</si>
  <si>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</si>
  <si>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</si>
  <si>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</si>
  <si>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</si>
  <si>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</si>
  <si>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</si>
  <si>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</si>
  <si>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</si>
  <si>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</si>
  <si>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</si>
  <si>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</si>
  <si>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</si>
  <si>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</si>
  <si>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</si>
  <si>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</si>
  <si>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</si>
  <si>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</si>
  <si>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</si>
  <si>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</si>
  <si>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</si>
  <si>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</si>
  <si>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</si>
  <si>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</si>
  <si>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</si>
  <si>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</si>
  <si>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</si>
  <si>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</si>
  <si>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</si>
  <si>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</si>
  <si>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</si>
  <si>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</si>
  <si>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</si>
  <si>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</si>
  <si>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</si>
  <si>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</si>
  <si>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</si>
  <si>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</si>
  <si>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</si>
  <si>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</si>
  <si>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</si>
  <si>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</si>
  <si>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</si>
  <si>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</si>
  <si>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</si>
  <si>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</si>
  <si>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</si>
  <si>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</si>
  <si>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</si>
  <si>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</si>
  <si>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</si>
  <si>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</si>
  <si>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</si>
  <si>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</si>
  <si>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</si>
  <si>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</si>
  <si>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</si>
  <si>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</si>
  <si>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</si>
  <si>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</si>
  <si>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</si>
  <si>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</si>
  <si>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</si>
  <si>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</si>
  <si>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</si>
  <si>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</si>
  <si>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</si>
  <si>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</si>
  <si>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</si>
  <si>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</si>
  <si>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</si>
  <si>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</si>
  <si>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</si>
  <si>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</si>
  <si>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</si>
  <si>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</si>
  <si>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</si>
  <si>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</si>
  <si>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</si>
  <si>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</si>
  <si>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</si>
  <si>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</si>
  <si>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</si>
  <si>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</si>
  <si>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</si>
  <si>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</si>
  <si>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</si>
  <si>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</si>
  <si>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</si>
  <si>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</si>
  <si>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</si>
  <si>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</si>
  <si>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</si>
  <si>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</si>
  <si>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</si>
  <si>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</si>
  <si>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</si>
  <si>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</si>
  <si>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</si>
  <si>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</si>
  <si>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</si>
  <si>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</si>
  <si>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</si>
  <si>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</si>
  <si>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</si>
  <si>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</si>
  <si>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</si>
  <si>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</si>
  <si>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</si>
  <si>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</si>
  <si>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</si>
  <si>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</si>
  <si>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</si>
  <si>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</si>
  <si>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</si>
  <si>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</si>
  <si>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</si>
  <si>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</si>
  <si>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</si>
  <si>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</si>
  <si>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</si>
  <si>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</si>
  <si>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</si>
  <si>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</si>
  <si>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</si>
  <si>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</si>
  <si>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</si>
  <si>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</si>
  <si>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</si>
  <si>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</si>
  <si>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</si>
  <si>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</si>
  <si>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</si>
  <si>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</si>
  <si>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</si>
  <si>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</si>
  <si>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</si>
  <si>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</si>
  <si>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</si>
  <si>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</si>
  <si>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</si>
  <si>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</si>
  <si>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</si>
  <si>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</si>
  <si>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</si>
  <si>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</si>
  <si>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</si>
  <si>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</si>
  <si>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</si>
  <si>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</si>
  <si>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</si>
  <si>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</si>
  <si>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</si>
  <si>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</si>
  <si>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</si>
  <si>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</si>
  <si>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</si>
  <si>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</si>
  <si>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</si>
  <si>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</si>
  <si>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</si>
  <si>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</si>
  <si>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</si>
  <si>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</si>
  <si>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</si>
  <si>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</si>
  <si>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</si>
  <si>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</si>
  <si>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</si>
  <si>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</si>
  <si>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</si>
  <si>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</si>
  <si>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</si>
  <si>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</si>
  <si>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</si>
  <si>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</si>
  <si>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</si>
  <si>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</si>
  <si>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</si>
  <si>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</si>
  <si>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</si>
  <si>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</si>
  <si>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</si>
  <si>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</si>
  <si>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</si>
  <si>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</si>
  <si>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</si>
  <si>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</si>
  <si>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</si>
  <si>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</si>
  <si>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</si>
  <si>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</si>
  <si>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</si>
  <si>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</si>
  <si>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</si>
  <si>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</si>
  <si>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</si>
  <si>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</si>
  <si>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</si>
  <si>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</si>
  <si>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</si>
  <si>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</si>
  <si>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</si>
  <si>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</si>
  <si>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</si>
  <si>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</si>
  <si>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</si>
  <si>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</si>
  <si>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</si>
  <si>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</si>
  <si>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</si>
  <si>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</si>
  <si>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</si>
  <si>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</si>
  <si>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</si>
  <si>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</si>
  <si>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</si>
  <si>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</si>
  <si>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</si>
  <si>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</si>
  <si>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</si>
  <si>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</si>
  <si>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</si>
  <si>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</si>
  <si>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</si>
  <si>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</si>
  <si>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</si>
  <si>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</si>
  <si>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</si>
  <si>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</si>
  <si>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</si>
  <si>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</si>
  <si>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</si>
  <si>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</si>
  <si>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</si>
  <si>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</si>
  <si>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</si>
  <si>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</si>
  <si>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</si>
  <si>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</si>
  <si>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</si>
  <si>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</si>
  <si>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</si>
  <si>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</si>
  <si>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</si>
  <si>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</si>
  <si>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</si>
  <si>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</si>
  <si>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</si>
  <si>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</si>
  <si>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</si>
  <si>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</si>
  <si>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</si>
  <si>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</si>
  <si>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</si>
  <si>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</si>
  <si>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</si>
  <si>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</si>
  <si>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</si>
  <si>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</si>
  <si>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</si>
  <si>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</si>
  <si>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</si>
  <si>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</si>
  <si>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</si>
  <si>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</si>
  <si>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</si>
  <si>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</si>
  <si>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</si>
  <si>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</si>
  <si>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</si>
  <si>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</si>
  <si>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</si>
  <si>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</si>
  <si>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</si>
  <si>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</si>
  <si>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</si>
  <si>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</si>
  <si>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</si>
  <si>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</si>
  <si>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</si>
  <si>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</si>
  <si>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</si>
  <si>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</si>
  <si>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</si>
  <si>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</si>
  <si>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</si>
  <si>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</si>
  <si>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</si>
  <si>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</si>
  <si>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</si>
  <si>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</si>
  <si>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</si>
  <si>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</si>
  <si>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</si>
  <si>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</si>
  <si>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</si>
  <si>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</si>
  <si>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</si>
  <si>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</si>
  <si>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</si>
  <si>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</si>
  <si>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</si>
  <si>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</si>
  <si>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</si>
  <si>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</si>
  <si>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</si>
  <si>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</si>
  <si>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</si>
  <si>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</si>
  <si>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</si>
  <si>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</si>
  <si>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</si>
  <si>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</si>
  <si>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</si>
  <si>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</si>
  <si>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</si>
  <si>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</si>
  <si>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</si>
  <si>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</si>
  <si>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</si>
  <si>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</si>
  <si>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</si>
  <si>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</si>
  <si>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</si>
  <si>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</si>
  <si>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</si>
  <si>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</si>
  <si>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</si>
  <si>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</si>
  <si>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</si>
  <si>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</si>
  <si>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</si>
  <si>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</si>
  <si>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</si>
  <si>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</si>
  <si>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</si>
  <si>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</si>
  <si>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</si>
  <si>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</si>
  <si>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</si>
  <si>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</si>
  <si>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</si>
  <si>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</si>
  <si>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</si>
  <si>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</si>
  <si>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</si>
  <si>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</si>
  <si>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</si>
  <si>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</si>
  <si>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</si>
  <si>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</si>
  <si>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</si>
  <si>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</si>
  <si>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</si>
  <si>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</si>
  <si>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</si>
  <si>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</si>
  <si>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</si>
  <si>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</si>
  <si>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</si>
  <si>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</si>
  <si>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</si>
  <si>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</si>
  <si>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</si>
  <si>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</si>
  <si>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</si>
  <si>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</si>
  <si>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</si>
  <si>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</si>
  <si>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</si>
  <si>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</si>
  <si>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</si>
  <si>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</si>
  <si>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</si>
  <si>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</si>
  <si>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</si>
  <si>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</si>
  <si>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</si>
  <si>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</si>
  <si>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</si>
  <si>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</si>
  <si>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</si>
  <si>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</si>
  <si>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</si>
  <si>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</si>
  <si>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</si>
  <si>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</si>
  <si>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</si>
  <si>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</si>
  <si>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</si>
  <si>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</si>
  <si>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</si>
  <si>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</si>
  <si>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</si>
  <si>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</si>
  <si>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</si>
  <si>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</si>
  <si>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</si>
  <si>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</si>
  <si>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</si>
  <si>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</si>
  <si>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</si>
  <si>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</si>
  <si>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</si>
  <si>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</si>
  <si>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</si>
  <si>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</si>
  <si>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</si>
  <si>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</si>
  <si>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</si>
  <si>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</si>
  <si>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</si>
  <si>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</si>
  <si>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</si>
  <si>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</si>
  <si>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</si>
  <si>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</si>
  <si>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</si>
  <si>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</si>
  <si>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</si>
  <si>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</si>
  <si>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</si>
  <si>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</si>
  <si>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</si>
  <si>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</si>
  <si>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</si>
  <si>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</si>
  <si>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</si>
  <si>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</si>
  <si>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</si>
  <si>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</si>
  <si>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</si>
  <si>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</si>
  <si>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</si>
  <si>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</si>
  <si>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</si>
  <si>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</si>
  <si>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</si>
  <si>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</si>
  <si>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</si>
  <si>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</si>
  <si>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</si>
  <si>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</si>
  <si>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</si>
  <si>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</si>
  <si>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</si>
  <si>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</si>
  <si>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</si>
  <si>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</si>
  <si>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</si>
  <si>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</si>
  <si>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</si>
  <si>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</si>
  <si>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</si>
  <si>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</si>
  <si>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</si>
  <si>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</si>
  <si>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</si>
  <si>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</si>
  <si>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</si>
  <si>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</si>
  <si>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</si>
  <si>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</si>
  <si>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</si>
  <si>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</si>
  <si>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</si>
  <si>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</si>
  <si>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</si>
  <si>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</si>
  <si>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</si>
  <si>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</si>
  <si>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</si>
  <si>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</si>
  <si>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</si>
  <si>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</si>
  <si>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</si>
  <si>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</si>
  <si>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</si>
  <si>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</si>
  <si>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</si>
  <si>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</si>
  <si>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</si>
  <si>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</si>
  <si>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</si>
  <si>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</si>
  <si>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</si>
  <si>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</si>
  <si>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</si>
  <si>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</si>
  <si>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</si>
  <si>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</si>
  <si>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</si>
  <si>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</si>
  <si>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</si>
  <si>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</si>
  <si>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</si>
  <si>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</si>
  <si>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</si>
  <si>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</si>
  <si>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</si>
  <si>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</si>
  <si>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</si>
  <si>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</si>
  <si>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</si>
  <si>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</si>
  <si>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</si>
  <si>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</si>
  <si>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</si>
  <si>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</si>
  <si>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</si>
  <si>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</si>
  <si>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</si>
  <si>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</si>
  <si>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</si>
  <si>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</si>
  <si>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</si>
  <si>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</si>
  <si>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</si>
  <si>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</si>
  <si>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</si>
  <si>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</si>
  <si>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</si>
  <si>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</si>
  <si>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</si>
  <si>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</si>
  <si>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</si>
  <si>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</si>
  <si>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</si>
  <si>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</si>
  <si>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</si>
  <si>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</si>
  <si>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</si>
  <si>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</si>
  <si>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</si>
  <si>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</si>
  <si>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</si>
  <si>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</si>
  <si>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</si>
  <si>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</si>
  <si>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</si>
  <si>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</si>
  <si>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</si>
  <si>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</si>
  <si>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</si>
  <si>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</si>
  <si>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</si>
  <si>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</si>
  <si>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</si>
  <si>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</si>
  <si>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</si>
  <si>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</si>
  <si>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</si>
  <si>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</si>
  <si>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</si>
  <si>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</si>
  <si>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</si>
  <si>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</si>
  <si>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</si>
  <si>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</si>
  <si>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</si>
  <si>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</si>
  <si>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</si>
  <si>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</si>
  <si>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</si>
  <si>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</si>
  <si>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</si>
  <si>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</si>
  <si>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</si>
  <si>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</si>
  <si>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</si>
  <si>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</si>
  <si>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</si>
  <si>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</si>
  <si>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</si>
  <si>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</si>
  <si>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</si>
  <si>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</si>
  <si>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</si>
  <si>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</si>
  <si>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</si>
  <si>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</si>
  <si>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</si>
  <si>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</si>
  <si>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</si>
  <si>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</si>
  <si>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</si>
  <si>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</si>
  <si>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</si>
  <si>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</si>
  <si>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</si>
  <si>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</si>
  <si>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</si>
  <si>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</si>
  <si>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</si>
  <si>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</si>
  <si>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</si>
  <si>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</si>
  <si>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</si>
  <si>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</si>
  <si>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</si>
  <si>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</si>
  <si>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</si>
  <si>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</si>
  <si>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</si>
  <si>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</si>
  <si>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</si>
  <si>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</si>
  <si>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</si>
  <si>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</si>
  <si>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</si>
  <si>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</si>
  <si>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</si>
  <si>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</si>
  <si>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</si>
  <si>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</si>
  <si>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</si>
  <si>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</si>
  <si>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</si>
  <si>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</si>
  <si>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</si>
  <si>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</si>
  <si>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</si>
  <si>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</si>
  <si>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</si>
  <si>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</si>
  <si>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</si>
  <si>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</si>
  <si>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</si>
  <si>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</si>
  <si>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</si>
  <si>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</si>
  <si>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</si>
  <si>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</si>
  <si>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</si>
  <si>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</si>
  <si>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</si>
  <si>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</si>
  <si>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</si>
  <si>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</si>
  <si>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</si>
  <si>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</si>
  <si>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</si>
  <si>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</si>
  <si>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</si>
  <si>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</si>
  <si>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</si>
  <si>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</si>
  <si>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</si>
  <si>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</si>
  <si>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</si>
  <si>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</si>
  <si>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</si>
  <si>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</si>
  <si>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</si>
  <si>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</si>
  <si>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</si>
  <si>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</si>
  <si>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</si>
  <si>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</si>
  <si>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</si>
  <si>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</si>
  <si>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</si>
  <si>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</si>
  <si>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</si>
  <si>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</si>
  <si>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</si>
  <si>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</si>
  <si>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</si>
  <si>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</si>
  <si>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</si>
  <si>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</si>
  <si>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</si>
  <si>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</si>
  <si>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</si>
  <si>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</si>
  <si>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</si>
  <si>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</si>
  <si>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</si>
  <si>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</si>
  <si>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</si>
  <si>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</si>
  <si>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</si>
  <si>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</si>
  <si>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</si>
  <si>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</si>
  <si>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</si>
  <si>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</si>
  <si>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</si>
  <si>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</si>
  <si>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</si>
  <si>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</si>
  <si>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</si>
  <si>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</si>
  <si>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</si>
  <si>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</si>
  <si>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</si>
  <si>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</si>
  <si>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</si>
  <si>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</si>
  <si>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</si>
  <si>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</si>
  <si>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</si>
  <si>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</si>
  <si>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</si>
  <si>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</si>
  <si>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</si>
  <si>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</si>
  <si>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</si>
  <si>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</si>
  <si>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</si>
  <si>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</si>
  <si>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</si>
  <si>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</si>
  <si>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</si>
  <si>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</si>
  <si>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</si>
  <si>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</si>
  <si>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</si>
  <si>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</si>
  <si>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</si>
  <si>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</si>
  <si>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</si>
  <si>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</si>
  <si>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</si>
  <si>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</si>
  <si>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</si>
  <si>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</si>
  <si>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</si>
  <si>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</si>
  <si>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</si>
  <si>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</si>
  <si>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</si>
  <si>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</si>
  <si>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</si>
  <si>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</si>
  <si>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</si>
  <si>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</si>
  <si>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</si>
  <si>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</si>
  <si>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</si>
  <si>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</si>
  <si>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</si>
  <si>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</si>
  <si>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</si>
  <si>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</si>
  <si>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</si>
  <si>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</si>
  <si>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</si>
  <si>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</si>
  <si>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</si>
  <si>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</si>
  <si>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</si>
  <si>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</si>
  <si>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</si>
  <si>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</si>
  <si>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</si>
  <si>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</si>
  <si>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</si>
  <si>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</si>
  <si>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</si>
  <si>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</si>
  <si>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</si>
  <si>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</si>
  <si>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</si>
  <si>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</si>
  <si>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</si>
  <si>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</si>
  <si>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</si>
  <si>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</si>
  <si>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</si>
  <si>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</si>
  <si>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</si>
  <si>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</si>
  <si>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</si>
  <si>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</si>
  <si>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</si>
  <si>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</si>
  <si>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</si>
  <si>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</si>
  <si>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</si>
  <si>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</si>
  <si>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</si>
  <si>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</si>
  <si>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</si>
  <si>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</si>
  <si>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</si>
  <si>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</si>
  <si>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</si>
  <si>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</si>
  <si>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</si>
  <si>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</si>
  <si>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</si>
  <si>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</si>
  <si>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</si>
  <si>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</si>
  <si>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</si>
  <si>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</si>
  <si>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</si>
  <si>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</si>
  <si>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</si>
  <si>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</si>
  <si>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</si>
  <si>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</si>
  <si>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</si>
  <si>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</si>
  <si>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</si>
  <si>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</si>
  <si>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</si>
  <si>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</si>
  <si>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</si>
  <si>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</si>
  <si>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</si>
  <si>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</si>
  <si>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</si>
  <si>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</si>
  <si>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</si>
  <si>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</si>
  <si>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</si>
  <si>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</si>
  <si>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</si>
  <si>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</si>
  <si>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</si>
  <si>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</si>
  <si>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</si>
  <si>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</si>
  <si>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</si>
  <si>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</si>
  <si>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</si>
  <si>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</si>
  <si>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</si>
  <si>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</si>
  <si>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</si>
  <si>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</si>
  <si>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</si>
  <si>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</si>
  <si>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</si>
  <si>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</si>
  <si>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</si>
  <si>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</si>
  <si>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</si>
  <si>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</si>
  <si>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</si>
  <si>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</si>
  <si>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</si>
  <si>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</si>
  <si>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</si>
  <si>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</si>
  <si>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</si>
  <si>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</si>
  <si>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</si>
  <si>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</si>
  <si>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</si>
  <si>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</si>
  <si>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</si>
  <si>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</si>
  <si>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</si>
  <si>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</si>
  <si>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</si>
  <si>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</si>
  <si>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</si>
  <si>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</si>
  <si>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</si>
  <si>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</si>
  <si>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</si>
  <si>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</si>
  <si>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</si>
  <si>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</si>
  <si>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</si>
  <si>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</si>
  <si>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</si>
  <si>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</si>
  <si>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</si>
  <si>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</si>
  <si>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</si>
  <si>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</si>
  <si>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</si>
  <si>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</si>
  <si>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</si>
  <si>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</si>
  <si>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</si>
  <si>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</si>
  <si>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</si>
  <si>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</si>
  <si>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</si>
  <si>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</si>
  <si>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</si>
  <si>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</si>
  <si>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</si>
  <si>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</si>
  <si>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</si>
  <si>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</si>
  <si>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</si>
  <si>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</si>
  <si>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</si>
  <si>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</si>
  <si>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</si>
  <si>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</si>
  <si>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</si>
  <si>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</si>
  <si>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</si>
  <si>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</si>
  <si>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</si>
  <si>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</si>
  <si>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</si>
  <si>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</si>
  <si>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</si>
  <si>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</si>
  <si>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</si>
  <si>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</si>
  <si>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</si>
  <si>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</si>
  <si>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</si>
  <si>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</si>
  <si>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</si>
  <si>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</si>
  <si>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</si>
  <si>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</si>
  <si>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</si>
  <si>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</si>
  <si>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</si>
  <si>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</si>
  <si>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</si>
  <si>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</si>
  <si>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</si>
  <si>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</si>
  <si>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</si>
  <si>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</si>
  <si>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</si>
  <si>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</si>
  <si>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</si>
  <si>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</si>
  <si>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</si>
  <si>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</si>
  <si>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</si>
  <si>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</si>
  <si>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</si>
  <si>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</si>
  <si>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</si>
  <si>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</si>
  <si>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</si>
  <si>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</si>
  <si>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</si>
  <si>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</si>
  <si>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</si>
  <si>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</si>
  <si>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</si>
  <si>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</si>
  <si>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</si>
  <si>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</si>
  <si>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</si>
  <si>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</si>
  <si>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</si>
  <si>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</si>
  <si>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</si>
  <si>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</si>
  <si>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</si>
  <si>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</si>
  <si>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</si>
  <si>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</si>
  <si>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</si>
  <si>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</si>
  <si>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</si>
  <si>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</si>
  <si>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</si>
  <si>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</si>
  <si>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</si>
  <si>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</si>
  <si>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</si>
  <si>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</si>
  <si>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</si>
  <si>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</si>
  <si>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</si>
  <si>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</si>
  <si>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</si>
  <si>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</si>
  <si>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</si>
  <si>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</si>
  <si>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</si>
  <si>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</si>
  <si>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</si>
  <si>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</si>
  <si>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</si>
  <si>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</si>
  <si>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</si>
  <si>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</si>
  <si>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</si>
  <si>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</si>
  <si>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</si>
  <si>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</si>
  <si>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</si>
  <si>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</si>
  <si>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</si>
  <si>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</si>
  <si>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</si>
  <si>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</si>
  <si>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</si>
  <si>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</si>
  <si>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</si>
  <si>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</si>
  <si>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</si>
  <si>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</si>
  <si>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</si>
  <si>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</si>
  <si>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</si>
  <si>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</si>
  <si>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</si>
  <si>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</si>
  <si>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</si>
  <si>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</si>
  <si>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</si>
  <si>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</si>
  <si>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</si>
  <si>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</si>
  <si>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</si>
  <si>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</si>
  <si>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</si>
  <si>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</si>
  <si>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</si>
  <si>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</si>
  <si>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</si>
  <si>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</si>
  <si>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</si>
  <si>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</si>
  <si>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</si>
  <si>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</si>
  <si>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</si>
  <si>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</si>
  <si>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</si>
  <si>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</si>
  <si>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</si>
  <si>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</si>
  <si>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</si>
  <si>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</si>
  <si>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</si>
  <si>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</si>
  <si>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</si>
  <si>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</si>
  <si>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</si>
  <si>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</si>
  <si>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</si>
  <si>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</si>
  <si>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</si>
  <si>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</si>
  <si>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</si>
  <si>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</si>
  <si>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</si>
  <si>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</si>
  <si>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</si>
  <si>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</si>
  <si>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</si>
  <si>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</si>
  <si>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</si>
  <si>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</si>
  <si>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</si>
  <si>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</si>
  <si>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</si>
  <si>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</si>
  <si>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</si>
  <si>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</si>
  <si>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</si>
  <si>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</si>
  <si>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</si>
  <si>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</si>
  <si>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</si>
  <si>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</si>
  <si>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</si>
  <si>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</si>
  <si>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</si>
  <si>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</si>
  <si>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</si>
  <si>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</si>
  <si>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</si>
  <si>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</si>
  <si>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</si>
  <si>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</si>
  <si>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</si>
  <si>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</si>
  <si>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</si>
  <si>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</si>
  <si>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</si>
  <si>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</si>
  <si>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</si>
  <si>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</si>
  <si>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</si>
  <si>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</si>
  <si>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</si>
  <si>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</si>
  <si>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</si>
  <si>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</si>
  <si>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</si>
  <si>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</si>
  <si>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</si>
  <si>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</si>
  <si>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</si>
  <si>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</si>
  <si>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</si>
  <si>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</si>
  <si>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</si>
  <si>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</si>
  <si>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</si>
  <si>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</si>
  <si>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</si>
  <si>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</si>
  <si>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</si>
  <si>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</si>
  <si>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</si>
  <si>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</si>
  <si>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</si>
  <si>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</si>
  <si>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</si>
  <si>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</si>
  <si>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</si>
  <si>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</si>
  <si>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</si>
  <si>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</si>
  <si>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</si>
  <si>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</si>
  <si>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</si>
  <si>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</si>
  <si>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</si>
  <si>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</si>
  <si>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</si>
  <si>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</si>
  <si>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</si>
  <si>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</si>
  <si>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</si>
  <si>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</si>
  <si>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</si>
  <si>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</si>
  <si>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</si>
  <si>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</si>
  <si>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</si>
  <si>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</si>
  <si>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</si>
  <si>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</si>
  <si>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</si>
  <si>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</si>
  <si>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</si>
  <si>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</si>
  <si>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</si>
  <si>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</si>
  <si>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</si>
  <si>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</si>
  <si>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</si>
  <si>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</si>
  <si>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</si>
  <si>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</si>
  <si>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</si>
  <si>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</si>
  <si>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</si>
  <si>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</si>
  <si>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</si>
  <si>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</si>
  <si>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</si>
  <si>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</si>
  <si>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</si>
  <si>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</si>
  <si>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</si>
  <si>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</si>
  <si>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</si>
  <si>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</si>
  <si>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</si>
  <si>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</si>
  <si>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</si>
  <si>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</si>
  <si>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</si>
  <si>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</si>
  <si>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</si>
  <si>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</si>
  <si>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</si>
  <si>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</si>
  <si>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</si>
  <si>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</si>
  <si>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</si>
  <si>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</si>
  <si>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</si>
  <si>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</si>
  <si>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</si>
  <si>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</si>
  <si>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</si>
  <si>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</si>
  <si>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</si>
  <si>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</si>
  <si>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</si>
  <si>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</si>
  <si>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</si>
  <si>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</si>
  <si>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</si>
  <si>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</si>
  <si>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</si>
  <si>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</si>
  <si>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</si>
  <si>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</si>
  <si>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</si>
  <si>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</si>
  <si>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</si>
  <si>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</si>
  <si>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</si>
  <si>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</si>
  <si>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</si>
  <si>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</si>
  <si>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</si>
  <si>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</si>
  <si>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</si>
  <si>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</si>
  <si>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</si>
  <si>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</si>
  <si>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</si>
  <si>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</si>
  <si>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</si>
  <si>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</si>
  <si>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</si>
  <si>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</si>
  <si>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</si>
  <si>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</si>
  <si>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</si>
  <si>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</si>
  <si>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</si>
  <si>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</si>
  <si>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</si>
  <si>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</si>
  <si>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</si>
  <si>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</si>
  <si>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</si>
  <si>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</si>
  <si>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</si>
  <si>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</si>
  <si>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</si>
  <si>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</si>
  <si>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</si>
  <si>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</si>
  <si>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</si>
  <si>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</si>
  <si>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</si>
  <si>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</si>
  <si>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</si>
  <si>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</si>
  <si>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</si>
  <si>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</si>
  <si>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</si>
  <si>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</si>
  <si>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</si>
  <si>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</si>
  <si>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</si>
  <si>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</si>
  <si>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</si>
  <si>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</si>
  <si>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</si>
  <si>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</si>
  <si>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</si>
  <si>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</si>
  <si>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</si>
  <si>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</si>
  <si>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</si>
  <si>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</si>
  <si>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</si>
  <si>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</si>
  <si>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</si>
  <si>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</si>
  <si>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</si>
  <si>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</si>
  <si>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</si>
  <si>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</si>
  <si>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</si>
  <si>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</si>
  <si>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</si>
  <si>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</si>
  <si>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</si>
  <si>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</si>
  <si>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</si>
  <si>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</si>
  <si>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</si>
  <si>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</si>
  <si>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</si>
  <si>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</si>
  <si>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</si>
  <si>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</si>
  <si>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</si>
  <si>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</si>
  <si>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</si>
  <si>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</si>
  <si>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</si>
  <si>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</si>
  <si>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</si>
  <si>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</si>
  <si>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</si>
  <si>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</si>
  <si>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</si>
  <si>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</si>
  <si>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</si>
  <si>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</si>
  <si>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</si>
  <si>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</si>
  <si>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</si>
  <si>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</si>
  <si>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</si>
  <si>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</si>
  <si>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</si>
  <si>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</si>
  <si>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</si>
  <si>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</si>
  <si>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</si>
  <si>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</si>
  <si>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</si>
  <si>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</si>
  <si>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</si>
  <si>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</si>
  <si>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</si>
  <si>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</si>
  <si>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</si>
  <si>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</si>
  <si>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</si>
  <si>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</si>
  <si>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</si>
  <si>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</si>
  <si>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</si>
  <si>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</si>
  <si>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</si>
  <si>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</si>
  <si>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</si>
  <si>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</si>
  <si>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</si>
  <si>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</si>
  <si>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</si>
  <si>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</si>
  <si>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</si>
  <si>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</si>
  <si>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</si>
  <si>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</si>
  <si>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</si>
  <si>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</si>
  <si>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</si>
  <si>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</si>
  <si>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</si>
  <si>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</si>
  <si>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</si>
  <si>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</si>
  <si>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</si>
  <si>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</si>
  <si>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</si>
  <si>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</si>
  <si>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</si>
  <si>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</si>
  <si>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</si>
  <si>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</si>
  <si>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</si>
  <si>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</si>
  <si>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</si>
  <si>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</si>
  <si>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</si>
  <si>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</si>
  <si>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</si>
  <si>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</si>
  <si>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</si>
  <si>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</si>
  <si>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</si>
  <si>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</si>
  <si>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</si>
  <si>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</si>
  <si>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</si>
  <si>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</si>
  <si>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</si>
  <si>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</si>
  <si>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</si>
  <si>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</si>
  <si>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</si>
  <si>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</si>
  <si>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</si>
  <si>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</si>
  <si>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</si>
  <si>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</si>
  <si>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</si>
  <si>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</si>
  <si>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</si>
  <si>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</si>
  <si>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</si>
  <si>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</si>
  <si>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</si>
  <si>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</si>
  <si>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</si>
  <si>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</si>
  <si>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</si>
  <si>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</si>
  <si>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</si>
  <si>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</si>
  <si>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</si>
  <si>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</si>
  <si>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</si>
  <si>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</si>
  <si>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</si>
  <si>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</si>
  <si>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</si>
  <si>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</si>
  <si>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</si>
  <si>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</si>
  <si>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</si>
  <si>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</si>
  <si>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</si>
  <si>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</si>
  <si>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</si>
  <si>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</si>
  <si>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</si>
  <si>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</si>
  <si>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</si>
  <si>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</si>
  <si>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</si>
  <si>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</si>
  <si>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</si>
  <si>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</si>
  <si>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</si>
  <si>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</si>
  <si>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</si>
  <si>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</si>
  <si>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</si>
  <si>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</si>
  <si>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</si>
  <si>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</si>
  <si>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</si>
  <si>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</si>
  <si>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</si>
  <si>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</si>
  <si>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</si>
  <si>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</si>
  <si>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</si>
  <si>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</si>
  <si>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</si>
  <si>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</si>
  <si>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</si>
  <si>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</si>
  <si>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</si>
  <si>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</si>
  <si>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</si>
  <si>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</si>
  <si>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</si>
  <si>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</si>
  <si>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</si>
  <si>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</si>
  <si>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</si>
  <si>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</si>
  <si>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</si>
  <si>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</si>
  <si>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</si>
  <si>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</si>
  <si>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</si>
  <si>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</si>
  <si>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</si>
  <si>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</si>
  <si>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</si>
  <si>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</si>
  <si>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</si>
  <si>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</si>
  <si>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</si>
  <si>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</si>
  <si>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</si>
  <si>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</si>
  <si>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</si>
  <si>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</si>
  <si>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</si>
  <si>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</si>
  <si>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</si>
  <si>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</si>
  <si>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</si>
  <si>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</si>
  <si>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</si>
  <si>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</si>
  <si>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</si>
  <si>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</si>
  <si>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</si>
  <si>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</si>
  <si>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</si>
  <si>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</si>
  <si>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</si>
  <si>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</si>
  <si>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</si>
  <si>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</si>
  <si>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</si>
  <si>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</si>
  <si>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</si>
  <si>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</si>
  <si>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</si>
  <si>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</si>
  <si>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</si>
  <si>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</si>
  <si>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</si>
  <si>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</si>
  <si>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</si>
  <si>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</si>
  <si>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</si>
  <si>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</si>
  <si>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</si>
  <si>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</si>
  <si>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</si>
  <si>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</si>
  <si>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</si>
  <si>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</si>
  <si>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</si>
  <si>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</si>
  <si>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</si>
  <si>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</si>
  <si>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</si>
  <si>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</si>
  <si>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</si>
  <si>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</si>
  <si>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</si>
  <si>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</si>
  <si>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</si>
  <si>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</si>
  <si>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</si>
  <si>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</si>
  <si>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</si>
  <si>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</si>
  <si>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</si>
  <si>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</si>
  <si>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</si>
  <si>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</si>
  <si>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</si>
  <si>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</si>
  <si>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</si>
  <si>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</si>
  <si>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</si>
  <si>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</si>
  <si>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</si>
  <si>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</si>
  <si>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</si>
  <si>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</si>
  <si>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</si>
  <si>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</si>
  <si>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</si>
  <si>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</si>
  <si>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</si>
  <si>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</si>
  <si>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</si>
  <si>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</si>
  <si>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</si>
  <si>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</si>
  <si>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</si>
  <si>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</si>
  <si>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</si>
  <si>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</si>
  <si>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</si>
  <si>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</si>
  <si>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</si>
  <si>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</si>
  <si>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</si>
  <si>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</si>
  <si>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</si>
  <si>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</si>
  <si>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</si>
  <si>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</si>
  <si>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</si>
  <si>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</si>
  <si>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</si>
  <si>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</si>
  <si>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</si>
  <si>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</si>
  <si>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</si>
  <si>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</si>
  <si>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</si>
  <si>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</si>
  <si>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</si>
  <si>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</si>
  <si>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</si>
  <si>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</si>
  <si>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</si>
  <si>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</si>
  <si>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</si>
  <si>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</si>
  <si>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</si>
  <si>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</si>
  <si>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</si>
  <si>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</si>
  <si>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</si>
  <si>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</si>
  <si>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</si>
  <si>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</si>
  <si>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</si>
  <si>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</si>
  <si>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</si>
  <si>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</si>
  <si>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</si>
  <si>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</si>
  <si>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</si>
  <si>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</si>
  <si>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</si>
  <si>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</si>
  <si>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</si>
  <si>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</si>
  <si>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</si>
  <si>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</si>
  <si>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</si>
  <si>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</si>
  <si>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</si>
  <si>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</si>
  <si>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</si>
  <si>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</si>
  <si>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</si>
  <si>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</si>
  <si>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</si>
  <si>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</si>
  <si>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</si>
  <si>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</si>
  <si>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</si>
  <si>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</si>
  <si>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</si>
  <si>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</si>
  <si>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</si>
  <si>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</si>
  <si>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</si>
  <si>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</si>
  <si>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</si>
  <si>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</si>
  <si>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</si>
  <si>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</si>
  <si>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</si>
  <si>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</si>
  <si>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</si>
  <si>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</si>
  <si>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</si>
  <si>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</si>
  <si>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</si>
  <si>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</si>
  <si>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</si>
  <si>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</si>
  <si>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</si>
  <si>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</si>
  <si>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</si>
  <si>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</si>
  <si>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</si>
  <si>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</si>
  <si>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</si>
  <si>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</si>
  <si>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</si>
  <si>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</si>
  <si>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</si>
  <si>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</si>
  <si>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</si>
  <si>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</si>
  <si>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</si>
  <si>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</si>
  <si>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</si>
  <si>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</si>
  <si>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</si>
  <si>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</si>
  <si>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</si>
  <si>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</si>
  <si>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</si>
  <si>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</si>
  <si>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</si>
  <si>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</si>
  <si>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</si>
  <si>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</si>
  <si>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</si>
  <si>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</si>
  <si>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</si>
  <si>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</si>
  <si>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</si>
  <si>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</si>
  <si>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</si>
  <si>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</si>
  <si>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</si>
  <si>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</si>
  <si>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</si>
  <si>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</si>
  <si>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</si>
  <si>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</si>
  <si>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</si>
  <si>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</si>
  <si>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</si>
  <si>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</si>
  <si>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</si>
  <si>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</si>
  <si>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</si>
  <si>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</si>
  <si>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</si>
  <si>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</si>
  <si>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</si>
  <si>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</si>
  <si>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</si>
  <si>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</si>
  <si>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</si>
  <si>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</si>
  <si>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</si>
  <si>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</si>
  <si>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</si>
  <si>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</si>
  <si>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</si>
  <si>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</si>
  <si>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</si>
  <si>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</si>
  <si>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</si>
  <si>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</si>
  <si>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</si>
  <si>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</si>
  <si>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</si>
  <si>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</si>
  <si>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</si>
  <si>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</si>
  <si>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</si>
  <si>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</si>
  <si>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</si>
  <si>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</si>
  <si>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</si>
  <si>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</si>
  <si>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</si>
  <si>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</si>
  <si>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</si>
  <si>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</si>
  <si>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</si>
  <si>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</si>
  <si>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</si>
  <si>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</si>
  <si>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</si>
  <si>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</si>
  <si>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</si>
  <si>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</si>
  <si>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</si>
  <si>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</si>
  <si>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</si>
  <si>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</si>
  <si>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</si>
  <si>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</si>
  <si>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</si>
  <si>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</si>
  <si>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</si>
  <si>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</si>
  <si>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</si>
  <si>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</si>
  <si>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</si>
  <si>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</si>
  <si>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</si>
  <si>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</si>
  <si>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</si>
  <si>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</si>
  <si>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</si>
  <si>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</si>
  <si>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</si>
  <si>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</si>
  <si>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</si>
  <si>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</si>
  <si>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</si>
  <si>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</si>
  <si>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</si>
  <si>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</si>
  <si>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</si>
  <si>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</si>
  <si>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</si>
  <si>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</si>
  <si>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</si>
  <si>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</si>
  <si>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</si>
  <si>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</si>
  <si>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</si>
  <si>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</si>
  <si>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</si>
  <si>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</si>
  <si>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</si>
  <si>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</si>
  <si>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</si>
  <si>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</si>
  <si>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</si>
  <si>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</si>
  <si>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</si>
  <si>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</si>
  <si>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</si>
  <si>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</si>
  <si>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</si>
  <si>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</si>
  <si>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</si>
  <si>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</si>
  <si>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</si>
  <si>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</si>
  <si>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</si>
  <si>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</si>
  <si>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</si>
  <si>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</si>
  <si>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</si>
  <si>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</si>
  <si>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</si>
  <si>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</si>
  <si>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</si>
  <si>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</si>
  <si>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</si>
  <si>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</si>
  <si>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</si>
  <si>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</si>
  <si>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</si>
  <si>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</si>
  <si>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</si>
  <si>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</si>
  <si>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</si>
  <si>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</si>
  <si>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</si>
  <si>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</si>
  <si>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</si>
  <si>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</si>
  <si>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</si>
  <si>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</si>
  <si>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</si>
  <si>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</si>
  <si>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</si>
  <si>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</si>
  <si>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</si>
  <si>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</si>
  <si>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</si>
  <si>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</si>
  <si>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</si>
  <si>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</si>
  <si>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</si>
  <si>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</si>
  <si>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</si>
  <si>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</si>
  <si>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</si>
  <si>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</si>
  <si>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</si>
  <si>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</si>
  <si>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</si>
  <si>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</si>
  <si>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</si>
  <si>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</si>
  <si>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</si>
  <si>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</si>
  <si>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</si>
  <si>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</si>
  <si>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</si>
  <si>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</si>
  <si>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</si>
  <si>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</si>
  <si>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</si>
  <si>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</si>
  <si>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</si>
  <si>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</si>
  <si>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</si>
  <si>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</si>
  <si>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</si>
  <si>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</si>
  <si>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</si>
  <si>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</si>
  <si>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</si>
  <si>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</si>
  <si>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</si>
  <si>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</si>
  <si>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</si>
  <si>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</si>
  <si>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</si>
  <si>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</si>
  <si>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</si>
  <si>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</si>
  <si>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</si>
  <si>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</si>
  <si>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</si>
  <si>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</si>
  <si>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</si>
  <si>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</si>
  <si>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</si>
  <si>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</si>
  <si>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</si>
  <si>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</si>
  <si>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</si>
  <si>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</si>
  <si>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</si>
  <si>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</si>
  <si>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</si>
  <si>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</si>
  <si>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</si>
  <si>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</si>
  <si>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</si>
  <si>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</si>
  <si>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</si>
  <si>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</si>
  <si>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</si>
  <si>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</si>
  <si>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</si>
  <si>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</si>
  <si>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</si>
  <si>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</si>
  <si>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</si>
  <si>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</si>
  <si>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</si>
  <si>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</si>
  <si>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</si>
  <si>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</si>
  <si>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</si>
  <si>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</si>
  <si>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</si>
  <si>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</si>
  <si>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</si>
  <si>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</si>
  <si>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</si>
  <si>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</si>
  <si>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</si>
  <si>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</si>
  <si>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</si>
  <si>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</si>
  <si>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</si>
  <si>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</si>
  <si>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</si>
  <si>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</si>
  <si>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</si>
  <si>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</si>
  <si>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</si>
  <si>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</si>
  <si>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</si>
  <si>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</si>
  <si>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</si>
  <si>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</si>
  <si>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</si>
  <si>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</si>
  <si>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</si>
  <si>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</si>
  <si>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</si>
  <si>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</si>
  <si>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</si>
  <si>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</si>
  <si>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</si>
  <si>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</si>
  <si>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</si>
  <si>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</si>
  <si>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</si>
  <si>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</si>
  <si>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</si>
  <si>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</si>
  <si>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</si>
  <si>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</si>
  <si>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</si>
  <si>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</si>
  <si>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</si>
  <si>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</si>
  <si>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</si>
  <si>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</si>
  <si>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</si>
  <si>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</si>
  <si>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</si>
  <si>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</si>
  <si>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</si>
  <si>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</si>
  <si>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</si>
  <si>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</si>
  <si>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</si>
  <si>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</si>
  <si>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</si>
  <si>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</si>
  <si>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</si>
  <si>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</si>
  <si>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</si>
  <si>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</si>
  <si>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</si>
  <si>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</si>
  <si>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</si>
  <si>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</si>
  <si>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</si>
  <si>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</si>
  <si>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</si>
  <si>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</si>
  <si>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</si>
  <si>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</si>
  <si>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</si>
  <si>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</si>
  <si>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</si>
  <si>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</si>
  <si>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</si>
  <si>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</si>
  <si>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</si>
  <si>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</si>
  <si>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</si>
  <si>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</si>
  <si>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</si>
  <si>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</si>
  <si>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</si>
  <si>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</si>
  <si>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</si>
  <si>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</si>
  <si>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</si>
  <si>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</si>
  <si>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</si>
  <si>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</si>
  <si>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</si>
  <si>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</si>
  <si>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</si>
  <si>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</si>
  <si>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</si>
  <si>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</si>
  <si>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</si>
  <si>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</si>
  <si>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</si>
  <si>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</si>
  <si>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</si>
  <si>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</si>
  <si>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</si>
  <si>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</si>
  <si>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</si>
  <si>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</si>
  <si>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</si>
  <si>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</si>
  <si>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</si>
  <si>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</si>
  <si>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</si>
  <si>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</si>
  <si>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</si>
  <si>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</si>
  <si>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</si>
  <si>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</si>
  <si>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</si>
  <si>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</si>
  <si>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</si>
  <si>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</si>
  <si>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</si>
  <si>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</si>
  <si>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</si>
  <si>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</si>
  <si>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</si>
  <si>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</si>
  <si>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</si>
  <si>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</si>
  <si>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</si>
  <si>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</si>
  <si>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</si>
  <si>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</si>
  <si>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</si>
  <si>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</si>
  <si>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</si>
  <si>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</si>
  <si>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</si>
  <si>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</si>
  <si>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</si>
  <si>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</si>
  <si>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</si>
  <si>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</si>
  <si>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</si>
  <si>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</si>
  <si>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</si>
  <si>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</si>
  <si>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</si>
  <si>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</si>
  <si>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</si>
  <si>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</si>
  <si>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</si>
  <si>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</si>
  <si>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</si>
  <si>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</si>
  <si>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</si>
  <si>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</si>
  <si>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</si>
  <si>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</si>
  <si>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</si>
  <si>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</si>
  <si>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</si>
  <si>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</si>
  <si>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</si>
  <si>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</si>
  <si>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</si>
  <si>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</si>
  <si>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</si>
  <si>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</si>
  <si>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</si>
  <si>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</si>
  <si>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</si>
  <si>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</si>
  <si>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</si>
  <si>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</si>
  <si>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</si>
  <si>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</si>
  <si>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Cook</t>
  </si>
  <si>
    <t>6950 East Prairie Road</t>
  </si>
  <si>
    <t>Lincolnwood</t>
  </si>
  <si>
    <t>rciserella@sd74.org</t>
  </si>
  <si>
    <t>Dr. Kimberly Nasshan</t>
  </si>
  <si>
    <t>knasshan@sd74.org</t>
  </si>
  <si>
    <t>847-675-8234</t>
  </si>
  <si>
    <t>Lauterbach &amp; Amen, LLP</t>
  </si>
  <si>
    <t>Matt Beran</t>
  </si>
  <si>
    <t>668 N. River Road</t>
  </si>
  <si>
    <t>Naperville</t>
  </si>
  <si>
    <t>IL</t>
  </si>
  <si>
    <t>630-393-1483</t>
  </si>
  <si>
    <t>630-393-2516</t>
  </si>
  <si>
    <t>065-033233</t>
  </si>
  <si>
    <t>mberan@lauterbachamen.com</t>
  </si>
  <si>
    <t>Revenues 9-14: #10-1890: Sale of Dictionary $28</t>
  </si>
  <si>
    <t>Revenues 9-14: #10-1999: Misc. Revenue $11,958</t>
  </si>
  <si>
    <t>Revenues 9-14: #10-1790: Field Trips $11,297; Misc. Revenue $25,936</t>
  </si>
  <si>
    <t>Revenues 9-14: #20-3999: Misc. Revenue $54,570</t>
  </si>
  <si>
    <t>Expenditures 15-32 (line 231): Other Support Services $3,585</t>
  </si>
  <si>
    <t>General Obligation Limited Tax Bonds 2015</t>
  </si>
  <si>
    <t>General Obligation Limited Tax Bonds 2016</t>
  </si>
  <si>
    <t>Education Benefit Cooperative</t>
  </si>
  <si>
    <t>Collective Liability Insurance Cooperative</t>
  </si>
  <si>
    <t>Niles Township School Treasurer's Office</t>
  </si>
  <si>
    <t>AUDITCHECK (Line 30): Incorrect Formula - should be 12/31/17</t>
  </si>
  <si>
    <t>Lincolnwood SD 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</si>
</sst>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83638908-BB7F-44CE-8C7E-1646FCCDBFF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B5F9BD0C-5CEE-42D8-8CB2-D6A2277EFE0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5" t="s">
        <v>466</v>
      </c>
      <c r="J1" s="2176"/>
      <c r="K1" s="2176"/>
      <c r="L1" s="2176"/>
      <c r="M1" s="2176"/>
      <c r="N1" s="2176"/>
      <c r="O1" s="2176"/>
      <c r="P1" s="2176"/>
      <c r="Q1" s="2176"/>
      <c r="R1" s="2176"/>
      <c r="S1" s="2176"/>
    </row>
    <row r="2" spans="1:28" ht="12" customHeight="1" x14ac:dyDescent="0.2">
      <c r="A2" s="201" t="s">
        <v>1870</v>
      </c>
      <c r="D2" s="202"/>
      <c r="I2" s="2177" t="s">
        <v>1133</v>
      </c>
      <c r="J2" s="2176"/>
      <c r="K2" s="2176"/>
      <c r="L2" s="2176"/>
      <c r="M2" s="2176"/>
      <c r="N2" s="2176"/>
      <c r="O2" s="2176"/>
      <c r="P2" s="2176"/>
      <c r="Q2" s="2176"/>
      <c r="R2" s="2176"/>
      <c r="S2" s="2176"/>
    </row>
    <row r="3" spans="1:28" ht="12" customHeight="1" x14ac:dyDescent="0.2">
      <c r="A3" s="1817" t="s">
        <v>1953</v>
      </c>
      <c r="B3" s="1818"/>
      <c r="C3" s="1818"/>
      <c r="D3" s="1819"/>
      <c r="I3" s="2177" t="s">
        <v>55</v>
      </c>
      <c r="J3" s="2176"/>
      <c r="K3" s="2176"/>
      <c r="L3" s="2176"/>
      <c r="M3" s="2176"/>
      <c r="N3" s="2176"/>
      <c r="O3" s="2176"/>
      <c r="P3" s="2176"/>
      <c r="Q3" s="2176"/>
      <c r="R3" s="2176"/>
      <c r="S3" s="2176"/>
    </row>
    <row r="4" spans="1:28" ht="12" customHeight="1" x14ac:dyDescent="0.2">
      <c r="A4" s="191"/>
      <c r="I4" s="2177" t="s">
        <v>604</v>
      </c>
      <c r="J4" s="2176"/>
      <c r="K4" s="2176"/>
      <c r="L4" s="2176"/>
      <c r="M4" s="2176"/>
      <c r="N4" s="2176"/>
      <c r="O4" s="2176"/>
      <c r="P4" s="2176"/>
      <c r="Q4" s="2176"/>
      <c r="R4" s="2176"/>
      <c r="S4" s="2176"/>
    </row>
    <row r="5" spans="1:28" ht="14.1" customHeight="1" x14ac:dyDescent="0.2">
      <c r="B5" s="442" t="s">
        <v>2096</v>
      </c>
      <c r="C5" s="178" t="s">
        <v>1061</v>
      </c>
      <c r="D5" s="362"/>
      <c r="E5" s="362"/>
      <c r="H5" s="192"/>
      <c r="I5" s="2184" t="s">
        <v>769</v>
      </c>
      <c r="J5" s="2129"/>
      <c r="K5" s="2129"/>
      <c r="L5" s="2129"/>
      <c r="M5" s="2129"/>
      <c r="N5" s="2129"/>
      <c r="O5" s="2129"/>
      <c r="P5" s="2129"/>
      <c r="Q5" s="2129"/>
      <c r="R5" s="2129"/>
      <c r="S5" s="2129"/>
    </row>
    <row r="6" spans="1:28" ht="14.1" customHeight="1" x14ac:dyDescent="0.2">
      <c r="B6" s="442"/>
      <c r="C6" s="178" t="s">
        <v>1062</v>
      </c>
      <c r="D6" s="362"/>
      <c r="E6" s="362"/>
      <c r="I6" s="2183" t="s">
        <v>1029</v>
      </c>
      <c r="J6" s="2129"/>
      <c r="K6" s="2129"/>
      <c r="L6" s="2129"/>
      <c r="M6" s="2129"/>
      <c r="N6" s="2129"/>
      <c r="O6" s="2129"/>
      <c r="P6" s="2129"/>
      <c r="Q6" s="2129"/>
      <c r="R6" s="2129"/>
      <c r="S6" s="2129"/>
    </row>
    <row r="7" spans="1:28" ht="12.2" customHeight="1" x14ac:dyDescent="0.2">
      <c r="I7" s="2178">
        <v>42916</v>
      </c>
      <c r="J7" s="2179"/>
      <c r="K7" s="2179"/>
      <c r="L7" s="2179"/>
      <c r="M7" s="2179"/>
      <c r="N7" s="2179"/>
      <c r="O7" s="2179"/>
      <c r="P7" s="2179"/>
      <c r="Q7" s="2179"/>
      <c r="R7" s="2179"/>
      <c r="S7" s="2179"/>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0" t="s">
        <v>763</v>
      </c>
      <c r="J9" s="2181"/>
      <c r="K9" s="2181"/>
      <c r="L9" s="2181"/>
      <c r="M9" s="2181"/>
      <c r="N9" s="2181"/>
      <c r="O9" s="2181"/>
      <c r="P9" s="2181"/>
      <c r="Q9" s="2181"/>
      <c r="R9" s="2181"/>
      <c r="S9" s="2182"/>
      <c r="T9" s="2125" t="s">
        <v>613</v>
      </c>
      <c r="U9" s="2126"/>
      <c r="V9" s="2126"/>
      <c r="W9" s="2126"/>
      <c r="X9" s="2126"/>
      <c r="Y9" s="2126"/>
      <c r="Z9" s="2126"/>
      <c r="AA9" s="2127"/>
    </row>
    <row r="10" spans="1:28" ht="13.5" customHeight="1" x14ac:dyDescent="0.2">
      <c r="A10" s="2134" t="s">
        <v>764</v>
      </c>
      <c r="B10" s="2135"/>
      <c r="C10" s="2135"/>
      <c r="D10" s="2135"/>
      <c r="E10" s="2135"/>
      <c r="F10" s="2135"/>
      <c r="G10" s="2135"/>
      <c r="H10" s="2136"/>
      <c r="I10" s="182"/>
      <c r="J10" s="183"/>
      <c r="K10" s="181"/>
      <c r="R10" s="183"/>
      <c r="S10" s="183"/>
      <c r="T10" s="2128"/>
      <c r="U10" s="2129"/>
      <c r="V10" s="2129"/>
      <c r="W10" s="2129"/>
      <c r="X10" s="2129"/>
      <c r="Y10" s="2129"/>
      <c r="Z10" s="2129"/>
      <c r="AA10" s="2130"/>
    </row>
    <row r="11" spans="1:28" ht="14.25" customHeight="1" x14ac:dyDescent="0.2">
      <c r="A11" s="2137" t="s">
        <v>1109</v>
      </c>
      <c r="B11" s="2138"/>
      <c r="C11" s="2138"/>
      <c r="D11" s="2138"/>
      <c r="E11" s="2138"/>
      <c r="F11" s="2138"/>
      <c r="G11" s="2138"/>
      <c r="H11" s="2139"/>
      <c r="I11" s="180"/>
      <c r="J11" s="343"/>
      <c r="K11" s="180"/>
      <c r="O11" s="1703"/>
      <c r="P11" s="378" t="s">
        <v>223</v>
      </c>
      <c r="Q11" s="183"/>
      <c r="R11" s="181"/>
      <c r="S11" s="180"/>
      <c r="T11" s="2131"/>
      <c r="U11" s="2132"/>
      <c r="V11" s="2132"/>
      <c r="W11" s="2132"/>
      <c r="X11" s="2132"/>
      <c r="Y11" s="2132"/>
      <c r="Z11" s="2132"/>
      <c r="AA11" s="2133"/>
    </row>
    <row r="12" spans="1:28" ht="13.5" customHeight="1" x14ac:dyDescent="0.2">
      <c r="A12" s="363" t="s">
        <v>1078</v>
      </c>
      <c r="B12" s="345"/>
      <c r="C12" s="345"/>
      <c r="D12" s="345"/>
      <c r="E12" s="345"/>
      <c r="F12" s="345"/>
      <c r="G12" s="345"/>
      <c r="H12" s="273"/>
      <c r="I12" s="182"/>
      <c r="J12" s="183"/>
      <c r="K12" s="181"/>
      <c r="O12" s="1704" t="s">
        <v>2096</v>
      </c>
      <c r="P12" s="378" t="s">
        <v>224</v>
      </c>
      <c r="Q12" s="343"/>
      <c r="R12" s="183"/>
      <c r="S12" s="183"/>
      <c r="T12" s="363" t="s">
        <v>302</v>
      </c>
      <c r="U12" s="271"/>
      <c r="V12" s="271"/>
      <c r="W12" s="271"/>
      <c r="X12" s="271"/>
      <c r="Y12" s="199"/>
      <c r="Z12" s="199"/>
      <c r="AA12" s="200"/>
    </row>
    <row r="13" spans="1:28" ht="13.5" customHeight="1" x14ac:dyDescent="0.2">
      <c r="A13" s="2145">
        <v>5016074002</v>
      </c>
      <c r="B13" s="2146"/>
      <c r="C13" s="2146"/>
      <c r="D13" s="2146"/>
      <c r="E13" s="2146"/>
      <c r="F13" s="2146"/>
      <c r="G13" s="2146"/>
      <c r="H13" s="2147"/>
      <c r="I13" s="184"/>
      <c r="J13" s="183"/>
      <c r="K13" s="181"/>
      <c r="L13" s="183"/>
      <c r="M13" s="183"/>
      <c r="N13" s="183"/>
      <c r="O13" s="183"/>
      <c r="P13" s="183"/>
      <c r="Q13" s="183"/>
      <c r="R13" s="183"/>
      <c r="S13" s="183"/>
      <c r="T13" s="2150" t="s">
        <v>2104</v>
      </c>
      <c r="U13" s="2151"/>
      <c r="V13" s="2151"/>
      <c r="W13" s="2151"/>
      <c r="X13" s="2151"/>
      <c r="Y13" s="2152"/>
      <c r="Z13" s="2152"/>
      <c r="AA13" s="2153"/>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43" t="s">
        <v>2097</v>
      </c>
      <c r="B15" s="2148"/>
      <c r="C15" s="2148"/>
      <c r="D15" s="2148"/>
      <c r="E15" s="2148"/>
      <c r="F15" s="2148"/>
      <c r="G15" s="2148"/>
      <c r="H15" s="2149"/>
      <c r="T15" s="2115" t="s">
        <v>2105</v>
      </c>
      <c r="U15" s="2116"/>
      <c r="V15" s="2116"/>
      <c r="W15" s="2116"/>
      <c r="X15" s="2116"/>
      <c r="Y15" s="2154"/>
      <c r="Z15" s="2154"/>
      <c r="AA15" s="215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0" t="s">
        <v>2124</v>
      </c>
      <c r="B17" s="2173"/>
      <c r="C17" s="2173"/>
      <c r="D17" s="2173"/>
      <c r="E17" s="2173"/>
      <c r="F17" s="2173"/>
      <c r="G17" s="2173"/>
      <c r="H17" s="2174"/>
      <c r="T17" s="2160" t="s">
        <v>2106</v>
      </c>
      <c r="U17" s="2161"/>
      <c r="V17" s="2161"/>
      <c r="W17" s="2161"/>
      <c r="X17" s="2161"/>
      <c r="Y17" s="2161"/>
      <c r="Z17" s="2161"/>
      <c r="AA17" s="2162"/>
    </row>
    <row r="18" spans="1:27" ht="13.5" customHeight="1" x14ac:dyDescent="0.2">
      <c r="A18" s="363" t="s">
        <v>610</v>
      </c>
      <c r="B18" s="345"/>
      <c r="C18" s="341"/>
      <c r="D18" s="345"/>
      <c r="E18" s="345"/>
      <c r="F18" s="345"/>
      <c r="G18" s="345"/>
      <c r="H18" s="276"/>
      <c r="I18" s="2170" t="s">
        <v>765</v>
      </c>
      <c r="J18" s="2171"/>
      <c r="K18" s="2171"/>
      <c r="L18" s="2171"/>
      <c r="M18" s="2171"/>
      <c r="N18" s="2171"/>
      <c r="O18" s="2171"/>
      <c r="P18" s="2171"/>
      <c r="Q18" s="2171"/>
      <c r="R18" s="2171"/>
      <c r="S18" s="2172"/>
      <c r="T18" s="363" t="s">
        <v>807</v>
      </c>
      <c r="U18" s="271"/>
      <c r="V18" s="341"/>
      <c r="W18" s="270"/>
      <c r="X18" s="363" t="s">
        <v>303</v>
      </c>
      <c r="Y18" s="350"/>
      <c r="Z18" s="1915" t="s">
        <v>766</v>
      </c>
      <c r="AA18" s="200"/>
    </row>
    <row r="19" spans="1:27" ht="13.5" customHeight="1" x14ac:dyDescent="0.2">
      <c r="A19" s="2143" t="s">
        <v>2098</v>
      </c>
      <c r="B19" s="2144"/>
      <c r="C19" s="2144"/>
      <c r="D19" s="2144"/>
      <c r="E19" s="2144"/>
      <c r="F19" s="2144"/>
      <c r="G19" s="2144"/>
      <c r="H19" s="2142"/>
      <c r="I19" s="183"/>
      <c r="J19" s="377"/>
      <c r="K19" s="194"/>
      <c r="L19" s="192"/>
      <c r="M19" s="652" t="s">
        <v>355</v>
      </c>
      <c r="P19" s="180"/>
      <c r="Q19" s="180"/>
      <c r="R19" s="180"/>
      <c r="S19" s="184"/>
      <c r="T19" s="2143" t="s">
        <v>2107</v>
      </c>
      <c r="U19" s="2141"/>
      <c r="V19" s="2141"/>
      <c r="W19" s="2142"/>
      <c r="X19" s="2158" t="s">
        <v>2108</v>
      </c>
      <c r="Y19" s="2159"/>
      <c r="Z19" s="2156">
        <v>60563</v>
      </c>
      <c r="AA19" s="2157"/>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40" t="s">
        <v>2099</v>
      </c>
      <c r="B21" s="2141"/>
      <c r="C21" s="2141"/>
      <c r="D21" s="2141"/>
      <c r="E21" s="2141"/>
      <c r="F21" s="2141"/>
      <c r="G21" s="2141"/>
      <c r="H21" s="2142"/>
      <c r="I21" s="2166" t="s">
        <v>767</v>
      </c>
      <c r="J21" s="2129"/>
      <c r="K21" s="2129"/>
      <c r="L21" s="2129"/>
      <c r="M21" s="2129"/>
      <c r="N21" s="2129"/>
      <c r="O21" s="2129"/>
      <c r="P21" s="2129"/>
      <c r="Q21" s="2129"/>
      <c r="R21" s="2129"/>
      <c r="S21" s="2130"/>
      <c r="T21" s="2110" t="s">
        <v>2109</v>
      </c>
      <c r="U21" s="2111"/>
      <c r="V21" s="2111"/>
      <c r="W21" s="2111"/>
      <c r="X21" s="2124" t="s">
        <v>2110</v>
      </c>
      <c r="Y21" s="2122"/>
      <c r="Z21" s="2122"/>
      <c r="AA21" s="2123"/>
    </row>
    <row r="22" spans="1:27" ht="13.5" customHeight="1" x14ac:dyDescent="0.2">
      <c r="A22" s="365" t="s">
        <v>611</v>
      </c>
      <c r="B22" s="279"/>
      <c r="C22" s="279"/>
      <c r="D22" s="279"/>
      <c r="E22" s="279"/>
      <c r="F22" s="279"/>
      <c r="G22" s="279"/>
      <c r="H22" s="280"/>
      <c r="I22" s="2167" t="s">
        <v>1745</v>
      </c>
      <c r="J22" s="2168"/>
      <c r="K22" s="2168"/>
      <c r="L22" s="2168"/>
      <c r="M22" s="2168"/>
      <c r="N22" s="2168"/>
      <c r="O22" s="2168"/>
      <c r="P22" s="2168"/>
      <c r="Q22" s="2168"/>
      <c r="R22" s="2168"/>
      <c r="S22" s="2169"/>
      <c r="T22" s="363" t="s">
        <v>1905</v>
      </c>
      <c r="U22" s="271"/>
      <c r="V22" s="341"/>
      <c r="W22" s="271"/>
      <c r="X22" s="1916" t="s">
        <v>1574</v>
      </c>
      <c r="Z22" s="199"/>
      <c r="AA22" s="200"/>
    </row>
    <row r="23" spans="1:27" ht="13.5" customHeight="1" x14ac:dyDescent="0.2">
      <c r="A23" s="2163" t="s">
        <v>2100</v>
      </c>
      <c r="B23" s="2164"/>
      <c r="C23" s="2164"/>
      <c r="D23" s="2164"/>
      <c r="E23" s="2164"/>
      <c r="F23" s="2164"/>
      <c r="G23" s="2164"/>
      <c r="H23" s="2165"/>
      <c r="T23" s="2110" t="s">
        <v>2111</v>
      </c>
      <c r="U23" s="2111"/>
      <c r="V23" s="2111"/>
      <c r="W23" s="2111"/>
      <c r="X23" s="2121"/>
      <c r="Y23" s="2122"/>
      <c r="Z23" s="2122"/>
      <c r="AA23" s="2123"/>
    </row>
    <row r="24" spans="1:27" ht="14.1" customHeight="1" x14ac:dyDescent="0.2">
      <c r="A24" s="366" t="s">
        <v>766</v>
      </c>
      <c r="B24" s="250"/>
      <c r="C24" s="250"/>
      <c r="D24" s="250"/>
      <c r="E24" s="250"/>
      <c r="F24" s="250"/>
      <c r="G24" s="250"/>
      <c r="H24" s="281"/>
      <c r="J24" s="1663">
        <f>IF(B5="x",IF(AUDITCHECK!D35="AFR form Incomplete.","",IF(AUDITCHECK!D35="Deficit reduction plan is required.","School District must complete a deficit reduction plan in the 2017-2018 Budget",)),"")</f>
        <v>0</v>
      </c>
      <c r="S24" s="202"/>
      <c r="T24" s="445" t="s">
        <v>611</v>
      </c>
      <c r="U24" s="446"/>
      <c r="V24" s="446"/>
      <c r="W24" s="446"/>
      <c r="X24" s="447"/>
      <c r="Y24" s="447"/>
      <c r="Z24" s="447"/>
      <c r="AA24" s="448"/>
    </row>
    <row r="25" spans="1:27" ht="14.1" customHeight="1" x14ac:dyDescent="0.2">
      <c r="A25" s="2140">
        <v>60712</v>
      </c>
      <c r="B25" s="2141"/>
      <c r="C25" s="2141"/>
      <c r="D25" s="2141"/>
      <c r="E25" s="2141"/>
      <c r="F25" s="2141"/>
      <c r="G25" s="2141"/>
      <c r="H25" s="2142"/>
      <c r="I25" s="653"/>
      <c r="J25" s="203"/>
      <c r="K25" s="203"/>
      <c r="L25" s="203"/>
      <c r="M25" s="203"/>
      <c r="N25" s="203"/>
      <c r="O25" s="203"/>
      <c r="P25" s="203"/>
      <c r="Q25" s="203"/>
      <c r="R25" s="203"/>
      <c r="S25" s="204"/>
      <c r="T25" s="2107" t="s">
        <v>2112</v>
      </c>
      <c r="U25" s="2108"/>
      <c r="V25" s="2108"/>
      <c r="W25" s="2108"/>
      <c r="X25" s="2108"/>
      <c r="Y25" s="2108"/>
      <c r="Z25" s="2108"/>
      <c r="AA25" s="2109"/>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95" t="s">
        <v>1897</v>
      </c>
      <c r="J27" s="2171"/>
      <c r="K27" s="2171"/>
      <c r="L27" s="2171"/>
      <c r="M27" s="2171"/>
      <c r="N27" s="2171"/>
      <c r="O27" s="2171"/>
      <c r="P27" s="2171"/>
      <c r="Q27" s="2171"/>
      <c r="R27" s="2171"/>
      <c r="S27" s="2172"/>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t="s">
        <v>2096</v>
      </c>
      <c r="F29" s="1510" t="s">
        <v>1572</v>
      </c>
      <c r="G29" s="654"/>
      <c r="I29" s="274"/>
      <c r="J29" s="390"/>
      <c r="K29" s="181" t="s">
        <v>656</v>
      </c>
      <c r="L29" s="390" t="s">
        <v>2096</v>
      </c>
      <c r="M29" s="194" t="s">
        <v>105</v>
      </c>
      <c r="N29" s="185" t="s">
        <v>1913</v>
      </c>
      <c r="O29" s="185"/>
      <c r="P29" s="185"/>
      <c r="Q29" s="185"/>
      <c r="R29" s="185"/>
      <c r="S29" s="665"/>
      <c r="T29" s="55"/>
      <c r="U29" s="55"/>
      <c r="V29" s="55"/>
      <c r="W29" s="55"/>
      <c r="X29" s="55"/>
      <c r="Y29" s="55"/>
      <c r="Z29" s="55"/>
      <c r="AA29" s="1079"/>
    </row>
    <row r="30" spans="1:27" ht="13.5" customHeight="1" x14ac:dyDescent="0.2">
      <c r="A30" s="1743"/>
      <c r="B30" s="1083"/>
      <c r="C30" s="666" t="s">
        <v>1360</v>
      </c>
      <c r="D30" s="181"/>
      <c r="E30" s="181"/>
      <c r="F30" s="1270"/>
      <c r="G30" s="654"/>
      <c r="H30" s="654"/>
      <c r="I30" s="274"/>
      <c r="J30" s="390"/>
      <c r="K30" s="181" t="s">
        <v>656</v>
      </c>
      <c r="L30" s="390" t="s">
        <v>2096</v>
      </c>
      <c r="M30" s="194" t="s">
        <v>105</v>
      </c>
      <c r="N30" s="185" t="s">
        <v>1898</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390" t="s">
        <v>2096</v>
      </c>
      <c r="M31" s="194" t="s">
        <v>105</v>
      </c>
      <c r="N31" s="185" t="s">
        <v>2095</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4"/>
      <c r="Q35" s="2141"/>
      <c r="R35" s="2141"/>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10" t="s">
        <v>2101</v>
      </c>
      <c r="B38" s="2173"/>
      <c r="C38" s="2173"/>
      <c r="D38" s="2173"/>
      <c r="E38" s="2173"/>
      <c r="F38" s="2141"/>
      <c r="G38" s="2141"/>
      <c r="H38" s="2142"/>
      <c r="I38" s="2189"/>
      <c r="J38" s="2116"/>
      <c r="K38" s="2116"/>
      <c r="L38" s="2116"/>
      <c r="M38" s="2116"/>
      <c r="N38" s="2116"/>
      <c r="O38" s="2116"/>
      <c r="P38" s="2113"/>
      <c r="Q38" s="2113"/>
      <c r="R38" s="2113"/>
      <c r="S38" s="2114"/>
      <c r="T38" s="2115"/>
      <c r="U38" s="2116"/>
      <c r="V38" s="2116"/>
      <c r="W38" s="2116"/>
      <c r="X38" s="2113"/>
      <c r="Y38" s="2113"/>
      <c r="Z38" s="2113"/>
      <c r="AA38" s="2114"/>
    </row>
    <row r="39" spans="1:27" ht="12" customHeight="1" x14ac:dyDescent="0.2">
      <c r="A39" s="2193" t="s">
        <v>611</v>
      </c>
      <c r="B39" s="2194"/>
      <c r="C39" s="341"/>
      <c r="D39" s="338"/>
      <c r="E39" s="338"/>
      <c r="F39" s="348"/>
      <c r="G39" s="338"/>
      <c r="H39" s="276"/>
      <c r="I39" s="2193" t="s">
        <v>611</v>
      </c>
      <c r="J39" s="2194"/>
      <c r="K39" s="2194"/>
      <c r="L39" s="2194"/>
      <c r="M39" s="2194"/>
      <c r="N39" s="335"/>
      <c r="O39" s="341"/>
      <c r="P39" s="341"/>
      <c r="Q39" s="347"/>
      <c r="R39" s="341"/>
      <c r="S39" s="276"/>
      <c r="T39" s="341" t="s">
        <v>611</v>
      </c>
      <c r="U39" s="271"/>
      <c r="V39" s="341"/>
      <c r="W39" s="270"/>
      <c r="X39" s="347"/>
      <c r="Y39" s="199"/>
      <c r="Z39" s="199"/>
      <c r="AA39" s="200"/>
    </row>
    <row r="40" spans="1:27" ht="13.5" customHeight="1" x14ac:dyDescent="0.2">
      <c r="A40" s="2196" t="s">
        <v>2102</v>
      </c>
      <c r="B40" s="2197"/>
      <c r="C40" s="2198"/>
      <c r="D40" s="2198"/>
      <c r="E40" s="2198"/>
      <c r="F40" s="2199"/>
      <c r="G40" s="2199"/>
      <c r="H40" s="2200"/>
      <c r="I40" s="2117"/>
      <c r="J40" s="2119"/>
      <c r="K40" s="2119"/>
      <c r="L40" s="2119"/>
      <c r="M40" s="2119"/>
      <c r="N40" s="2119"/>
      <c r="O40" s="2119"/>
      <c r="P40" s="2119"/>
      <c r="Q40" s="2119"/>
      <c r="R40" s="2119"/>
      <c r="S40" s="2120"/>
      <c r="T40" s="2117"/>
      <c r="U40" s="2118"/>
      <c r="V40" s="2119"/>
      <c r="W40" s="2119"/>
      <c r="X40" s="2119"/>
      <c r="Y40" s="2119"/>
      <c r="Z40" s="2119"/>
      <c r="AA40" s="212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3" t="s">
        <v>2103</v>
      </c>
      <c r="B42" s="2141"/>
      <c r="C42" s="2142"/>
      <c r="D42" s="2158"/>
      <c r="E42" s="2141"/>
      <c r="F42" s="2141"/>
      <c r="G42" s="2141"/>
      <c r="H42" s="2142"/>
      <c r="I42" s="2115"/>
      <c r="J42" s="2113"/>
      <c r="K42" s="2113"/>
      <c r="L42" s="2113"/>
      <c r="M42" s="2113"/>
      <c r="N42" s="2113"/>
      <c r="O42" s="2114"/>
      <c r="P42" s="2112"/>
      <c r="Q42" s="2113"/>
      <c r="R42" s="2113"/>
      <c r="S42" s="2114"/>
      <c r="T42" s="2115"/>
      <c r="U42" s="2113"/>
      <c r="V42" s="2113"/>
      <c r="W42" s="2114"/>
      <c r="X42" s="2112"/>
      <c r="Y42" s="2113"/>
      <c r="Z42" s="2113"/>
      <c r="AA42" s="211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0"/>
      <c r="B44" s="2191"/>
      <c r="C44" s="2191"/>
      <c r="D44" s="2191"/>
      <c r="E44" s="2191"/>
      <c r="F44" s="2191"/>
      <c r="G44" s="2191"/>
      <c r="H44" s="2192"/>
      <c r="I44" s="2185"/>
      <c r="J44" s="2187"/>
      <c r="K44" s="2187"/>
      <c r="L44" s="2187"/>
      <c r="M44" s="2187"/>
      <c r="N44" s="2187"/>
      <c r="O44" s="2187"/>
      <c r="P44" s="2187"/>
      <c r="Q44" s="2187"/>
      <c r="R44" s="2187"/>
      <c r="S44" s="2188"/>
      <c r="T44" s="2185"/>
      <c r="U44" s="2186"/>
      <c r="V44" s="2186"/>
      <c r="W44" s="2186"/>
      <c r="X44" s="2186"/>
      <c r="Y44" s="2186"/>
      <c r="Z44" s="2187"/>
      <c r="AA44" s="2188"/>
    </row>
    <row r="45" spans="1:27" ht="13.5" customHeight="1" x14ac:dyDescent="0.2">
      <c r="A45" s="195" t="s">
        <v>200</v>
      </c>
      <c r="Q45" s="195" t="s">
        <v>1725</v>
      </c>
      <c r="R45" s="195"/>
      <c r="S45" s="195"/>
      <c r="T45" s="1665"/>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F18" sqref="F1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5" t="s">
        <v>1570</v>
      </c>
      <c r="D15" s="602" t="s">
        <v>722</v>
      </c>
      <c r="E15" s="1667"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1571</v>
      </c>
      <c r="C22" s="215" t="s">
        <v>1365</v>
      </c>
      <c r="D22" s="602" t="s">
        <v>21</v>
      </c>
      <c r="E22" s="1667" t="s">
        <v>1208</v>
      </c>
    </row>
    <row r="23" spans="1:5" x14ac:dyDescent="0.2">
      <c r="A23" s="1572" t="s">
        <v>396</v>
      </c>
      <c r="C23" s="215" t="s">
        <v>1365</v>
      </c>
      <c r="D23" s="601" t="s">
        <v>723</v>
      </c>
      <c r="E23" s="1667" t="s">
        <v>1113</v>
      </c>
    </row>
    <row r="24" spans="1:5" x14ac:dyDescent="0.2">
      <c r="A24" s="1572" t="s">
        <v>1723</v>
      </c>
      <c r="C24" s="215" t="s">
        <v>1365</v>
      </c>
      <c r="D24" s="601" t="s">
        <v>1670</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1633</v>
      </c>
    </row>
    <row r="29" spans="1:5" x14ac:dyDescent="0.2">
      <c r="A29" s="1572" t="s">
        <v>1643</v>
      </c>
      <c r="D29" s="602" t="s">
        <v>1671</v>
      </c>
      <c r="E29" s="1667" t="s">
        <v>1642</v>
      </c>
    </row>
    <row r="30" spans="1:5" x14ac:dyDescent="0.2">
      <c r="A30" s="1980" t="s">
        <v>1271</v>
      </c>
      <c r="C30" s="215" t="s">
        <v>1365</v>
      </c>
      <c r="D30" s="602" t="s">
        <v>43</v>
      </c>
      <c r="E30" s="1667" t="s">
        <v>1138</v>
      </c>
    </row>
    <row r="31" spans="1:5" x14ac:dyDescent="0.2">
      <c r="A31" s="1572" t="s">
        <v>1911</v>
      </c>
      <c r="C31" s="215" t="s">
        <v>1365</v>
      </c>
      <c r="D31" s="601"/>
      <c r="E31" s="603"/>
    </row>
    <row r="32" spans="1:5" x14ac:dyDescent="0.2">
      <c r="B32" s="601" t="s">
        <v>1272</v>
      </c>
      <c r="C32" s="215" t="s">
        <v>1365</v>
      </c>
      <c r="D32" s="602" t="s">
        <v>1912</v>
      </c>
      <c r="E32" s="1667" t="s">
        <v>1672</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8" t="s">
        <v>1185</v>
      </c>
    </row>
    <row r="42" spans="1:5" x14ac:dyDescent="0.2">
      <c r="A42" s="601"/>
      <c r="B42" s="1981"/>
    </row>
    <row r="43" spans="1:5" x14ac:dyDescent="0.2">
      <c r="B43" s="606" t="s">
        <v>383</v>
      </c>
    </row>
    <row r="44" spans="1:5" x14ac:dyDescent="0.2">
      <c r="C44" s="1982"/>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8"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1961</v>
      </c>
      <c r="B56" s="754"/>
    </row>
    <row r="57" spans="1:2" x14ac:dyDescent="0.2">
      <c r="A57" s="1134" t="s">
        <v>1962</v>
      </c>
      <c r="B57" s="1133"/>
    </row>
    <row r="58" spans="1:2" x14ac:dyDescent="0.2">
      <c r="A58" s="809"/>
    </row>
    <row r="59" spans="1:2" hidden="1" x14ac:dyDescent="0.2">
      <c r="A59" s="594"/>
      <c r="B59" s="1981"/>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3" t="s">
        <v>1963</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4" t="s">
        <v>1364</v>
      </c>
      <c r="B2" s="2205"/>
      <c r="C2" s="2205"/>
      <c r="D2" s="2205"/>
      <c r="E2" s="2205"/>
      <c r="F2" s="2205"/>
      <c r="G2" s="2205"/>
      <c r="H2" s="2205"/>
      <c r="I2" s="2205"/>
    </row>
    <row r="3" spans="1:9" s="32" customFormat="1" ht="6" customHeight="1" x14ac:dyDescent="0.2">
      <c r="A3" s="51"/>
      <c r="B3" s="51"/>
      <c r="C3" s="614"/>
      <c r="D3" s="710"/>
      <c r="E3" s="402"/>
    </row>
    <row r="4" spans="1:9" x14ac:dyDescent="0.2">
      <c r="A4" s="7"/>
      <c r="B4" s="396"/>
      <c r="C4" s="2211" t="s">
        <v>486</v>
      </c>
      <c r="D4" s="2212"/>
      <c r="E4" s="2212"/>
      <c r="F4" s="2212"/>
      <c r="G4" s="2212"/>
      <c r="H4" s="2212"/>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1978</v>
      </c>
    </row>
    <row r="10" spans="1:9" s="32" customFormat="1" x14ac:dyDescent="0.2">
      <c r="A10" s="30"/>
      <c r="B10" s="208"/>
      <c r="C10" s="618"/>
      <c r="D10" s="1000" t="s">
        <v>1979</v>
      </c>
    </row>
    <row r="11" spans="1:9" s="32" customFormat="1" x14ac:dyDescent="0.2">
      <c r="A11" s="29"/>
      <c r="B11" s="671"/>
      <c r="C11" s="613">
        <v>2</v>
      </c>
      <c r="D11" s="619" t="s">
        <v>1970</v>
      </c>
    </row>
    <row r="12" spans="1:9" s="32" customFormat="1" hidden="1" x14ac:dyDescent="0.2">
      <c r="A12" s="29"/>
      <c r="B12" s="35"/>
      <c r="C12" s="613"/>
      <c r="D12" s="1001"/>
    </row>
    <row r="13" spans="1:9" s="32" customFormat="1" x14ac:dyDescent="0.2">
      <c r="A13" s="29"/>
      <c r="B13" s="671"/>
      <c r="C13" s="613">
        <v>3</v>
      </c>
      <c r="D13" s="619" t="s">
        <v>1968</v>
      </c>
    </row>
    <row r="14" spans="1:9" s="32" customFormat="1" x14ac:dyDescent="0.2">
      <c r="A14" s="29"/>
      <c r="B14" s="671"/>
      <c r="C14" s="613">
        <v>4</v>
      </c>
      <c r="D14" s="619" t="s">
        <v>1969</v>
      </c>
    </row>
    <row r="15" spans="1:9" s="32" customFormat="1" x14ac:dyDescent="0.2">
      <c r="A15" s="29"/>
      <c r="B15" s="671"/>
      <c r="C15" s="613">
        <v>5</v>
      </c>
      <c r="D15" s="290" t="s">
        <v>1123</v>
      </c>
    </row>
    <row r="16" spans="1:9" s="32" customFormat="1" x14ac:dyDescent="0.2">
      <c r="A16" s="29"/>
      <c r="B16" s="671"/>
      <c r="C16" s="613">
        <v>6</v>
      </c>
      <c r="D16" s="290" t="s">
        <v>1790</v>
      </c>
    </row>
    <row r="17" spans="1:4" s="32" customFormat="1" ht="6" hidden="1" customHeight="1" x14ac:dyDescent="0.2">
      <c r="A17" s="29"/>
      <c r="B17" s="35"/>
      <c r="C17" s="613"/>
      <c r="D17" s="1002"/>
    </row>
    <row r="18" spans="1:4" s="32" customFormat="1" ht="12" customHeight="1" x14ac:dyDescent="0.2">
      <c r="A18" s="29"/>
      <c r="B18" s="671"/>
      <c r="C18" s="613">
        <v>7</v>
      </c>
      <c r="D18" s="290" t="s">
        <v>1789</v>
      </c>
    </row>
    <row r="19" spans="1:4" s="32" customFormat="1" hidden="1" x14ac:dyDescent="0.2">
      <c r="A19" s="29"/>
      <c r="B19" s="35"/>
      <c r="C19" s="613"/>
      <c r="D19" s="1002"/>
    </row>
    <row r="20" spans="1:4" s="32" customFormat="1" x14ac:dyDescent="0.2">
      <c r="A20" s="29"/>
      <c r="B20" s="671"/>
      <c r="C20" s="613">
        <v>8</v>
      </c>
      <c r="D20" s="290" t="s">
        <v>1972</v>
      </c>
    </row>
    <row r="21" spans="1:4" s="32" customFormat="1" x14ac:dyDescent="0.2">
      <c r="A21" s="29"/>
      <c r="B21" s="35"/>
      <c r="C21" s="613"/>
      <c r="D21" s="1003" t="s">
        <v>1973</v>
      </c>
    </row>
    <row r="22" spans="1:4" s="32" customFormat="1" x14ac:dyDescent="0.2">
      <c r="A22" s="29"/>
      <c r="B22" s="671"/>
      <c r="C22" s="613">
        <v>9</v>
      </c>
      <c r="D22" s="290" t="s">
        <v>1974</v>
      </c>
    </row>
    <row r="23" spans="1:4" s="32" customFormat="1" x14ac:dyDescent="0.2">
      <c r="A23" s="29"/>
      <c r="B23" s="1985"/>
      <c r="C23" s="613"/>
      <c r="D23" s="1986" t="s">
        <v>1975</v>
      </c>
    </row>
    <row r="24" spans="1:4" s="32" customFormat="1" x14ac:dyDescent="0.2">
      <c r="A24" s="29"/>
      <c r="B24" s="671"/>
      <c r="C24" s="613">
        <v>10</v>
      </c>
      <c r="D24" s="290" t="s">
        <v>1971</v>
      </c>
    </row>
    <row r="25" spans="1:4" s="32" customFormat="1" x14ac:dyDescent="0.2">
      <c r="A25" s="29"/>
      <c r="B25" s="671"/>
      <c r="C25" s="613">
        <v>11</v>
      </c>
      <c r="D25" s="290" t="s">
        <v>1976</v>
      </c>
    </row>
    <row r="26" spans="1:4" s="32" customFormat="1" x14ac:dyDescent="0.2">
      <c r="A26" s="29"/>
      <c r="B26" s="1985"/>
      <c r="C26" s="613"/>
      <c r="D26" s="1986" t="s">
        <v>1977</v>
      </c>
    </row>
    <row r="27" spans="1:4" s="32" customFormat="1" x14ac:dyDescent="0.2">
      <c r="A27" s="29"/>
      <c r="B27" s="671"/>
      <c r="C27" s="613">
        <v>12</v>
      </c>
      <c r="D27" s="290" t="s">
        <v>1980</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1958</v>
      </c>
    </row>
    <row r="31" spans="1:4" s="32" customFormat="1" x14ac:dyDescent="0.2">
      <c r="A31" s="29"/>
      <c r="B31" s="671"/>
      <c r="C31" s="613">
        <v>14</v>
      </c>
      <c r="D31" s="290" t="s">
        <v>1983</v>
      </c>
    </row>
    <row r="32" spans="1:4" s="32" customFormat="1" x14ac:dyDescent="0.2">
      <c r="A32" s="29"/>
      <c r="B32" s="1699"/>
      <c r="C32" s="613"/>
      <c r="D32" s="9" t="s">
        <v>1984</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06" t="s">
        <v>1967</v>
      </c>
      <c r="B35" s="2207"/>
      <c r="C35" s="2207"/>
      <c r="D35" s="2207"/>
      <c r="E35" s="2208"/>
      <c r="F35" s="2208"/>
      <c r="G35" s="2208"/>
      <c r="H35" s="2208"/>
      <c r="I35" s="2208"/>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1964</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1965</v>
      </c>
    </row>
    <row r="43" spans="1:9" s="32" customFormat="1" x14ac:dyDescent="0.2">
      <c r="A43" s="29"/>
      <c r="B43" s="35"/>
      <c r="C43" s="613"/>
      <c r="D43" s="998" t="s">
        <v>1966</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06" t="s">
        <v>353</v>
      </c>
      <c r="B47" s="2209"/>
      <c r="C47" s="2209"/>
      <c r="D47" s="2209"/>
      <c r="E47" s="2210"/>
      <c r="F47" s="2210"/>
      <c r="G47" s="2210"/>
      <c r="H47" s="2210"/>
      <c r="I47" s="2210"/>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t="s">
        <v>2096</v>
      </c>
      <c r="C53" s="620">
        <v>22</v>
      </c>
      <c r="D53" s="388" t="s">
        <v>1797</v>
      </c>
      <c r="E53" s="26"/>
      <c r="F53" s="1554"/>
      <c r="G53" s="1726" t="s">
        <v>1796</v>
      </c>
      <c r="H53" s="1955">
        <v>34742</v>
      </c>
      <c r="I53" s="9" t="s">
        <v>1846</v>
      </c>
    </row>
    <row r="54" spans="1:9" s="32" customFormat="1" x14ac:dyDescent="0.2">
      <c r="A54" s="29"/>
      <c r="B54" s="672"/>
      <c r="C54" s="620">
        <v>23</v>
      </c>
      <c r="D54" s="401" t="s">
        <v>1626</v>
      </c>
      <c r="E54" s="26"/>
      <c r="F54" s="1554"/>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13"/>
      <c r="C57" s="2214"/>
      <c r="D57" s="2214"/>
      <c r="E57" s="2214"/>
      <c r="F57" s="2214"/>
      <c r="G57" s="2214"/>
      <c r="H57" s="2215"/>
      <c r="I57" s="3"/>
    </row>
    <row r="58" spans="1:9" s="32" customFormat="1" x14ac:dyDescent="0.2">
      <c r="A58" s="1735"/>
      <c r="B58" s="2216"/>
      <c r="C58" s="2217"/>
      <c r="D58" s="2217"/>
      <c r="E58" s="2217"/>
      <c r="F58" s="2217"/>
      <c r="G58" s="2217"/>
      <c r="H58" s="2218"/>
      <c r="I58" s="3"/>
    </row>
    <row r="59" spans="1:9" s="32" customFormat="1" x14ac:dyDescent="0.2">
      <c r="A59" s="1735"/>
      <c r="B59" s="2216"/>
      <c r="C59" s="2217"/>
      <c r="D59" s="2217"/>
      <c r="E59" s="2217"/>
      <c r="F59" s="2217"/>
      <c r="G59" s="2217"/>
      <c r="H59" s="2218"/>
      <c r="I59" s="3"/>
    </row>
    <row r="60" spans="1:9" s="32" customFormat="1" x14ac:dyDescent="0.2">
      <c r="A60" s="1735"/>
      <c r="B60" s="2216"/>
      <c r="C60" s="2217"/>
      <c r="D60" s="2217"/>
      <c r="E60" s="2217"/>
      <c r="F60" s="2217"/>
      <c r="G60" s="2217"/>
      <c r="H60" s="2218"/>
      <c r="I60" s="3"/>
    </row>
    <row r="61" spans="1:9" s="32" customFormat="1" x14ac:dyDescent="0.2">
      <c r="A61" s="1735"/>
      <c r="B61" s="2216"/>
      <c r="C61" s="2217"/>
      <c r="D61" s="2217"/>
      <c r="E61" s="2217"/>
      <c r="F61" s="2217"/>
      <c r="G61" s="2217"/>
      <c r="H61" s="2218"/>
      <c r="I61" s="3"/>
    </row>
    <row r="62" spans="1:9" s="32" customFormat="1" x14ac:dyDescent="0.2">
      <c r="A62" s="1735"/>
      <c r="B62" s="2216"/>
      <c r="C62" s="2217"/>
      <c r="D62" s="2217"/>
      <c r="E62" s="2217"/>
      <c r="F62" s="2217"/>
      <c r="G62" s="2217"/>
      <c r="H62" s="2218"/>
      <c r="I62" s="3"/>
    </row>
    <row r="63" spans="1:9" s="32" customFormat="1" x14ac:dyDescent="0.2">
      <c r="A63" s="1735"/>
      <c r="B63" s="2216"/>
      <c r="C63" s="2217"/>
      <c r="D63" s="2217"/>
      <c r="E63" s="2217"/>
      <c r="F63" s="2217"/>
      <c r="G63" s="2217"/>
      <c r="H63" s="2218"/>
      <c r="I63" s="3"/>
    </row>
    <row r="64" spans="1:9" s="32" customFormat="1" x14ac:dyDescent="0.2">
      <c r="A64" s="1735"/>
      <c r="B64" s="2216"/>
      <c r="C64" s="2217"/>
      <c r="D64" s="2217"/>
      <c r="E64" s="2217"/>
      <c r="F64" s="2217"/>
      <c r="G64" s="2217"/>
      <c r="H64" s="2218"/>
      <c r="I64" s="3"/>
    </row>
    <row r="65" spans="1:9" s="32" customFormat="1" x14ac:dyDescent="0.2">
      <c r="A65" s="1735"/>
      <c r="B65" s="2216"/>
      <c r="C65" s="2217"/>
      <c r="D65" s="2217"/>
      <c r="E65" s="2217"/>
      <c r="F65" s="2217"/>
      <c r="G65" s="2217"/>
      <c r="H65" s="2218"/>
      <c r="I65" s="3"/>
    </row>
    <row r="66" spans="1:9" s="32" customFormat="1" x14ac:dyDescent="0.2">
      <c r="A66" s="1735"/>
      <c r="B66" s="2216"/>
      <c r="C66" s="2217"/>
      <c r="D66" s="2217"/>
      <c r="E66" s="2217"/>
      <c r="F66" s="2217"/>
      <c r="G66" s="2217"/>
      <c r="H66" s="2218"/>
      <c r="I66" s="3"/>
    </row>
    <row r="67" spans="1:9" s="32" customFormat="1" ht="9" customHeight="1" x14ac:dyDescent="0.2">
      <c r="A67" s="1736"/>
      <c r="B67" s="2219"/>
      <c r="C67" s="2220"/>
      <c r="D67" s="2220"/>
      <c r="E67" s="2220"/>
      <c r="F67" s="2220"/>
      <c r="G67" s="2220"/>
      <c r="H67" s="2221"/>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06" t="s">
        <v>1580</v>
      </c>
      <c r="B70" s="2209"/>
      <c r="C70" s="2209"/>
      <c r="D70" s="2209"/>
      <c r="E70" s="2210"/>
      <c r="F70" s="2210"/>
      <c r="G70" s="2210"/>
      <c r="H70" s="2210"/>
      <c r="I70" s="2210"/>
    </row>
    <row r="71" spans="1:9" s="32" customFormat="1" x14ac:dyDescent="0.2">
      <c r="A71" s="29"/>
      <c r="C71" s="1514"/>
      <c r="D71" s="1519" t="s">
        <v>1579</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1737</v>
      </c>
      <c r="B73" s="1555"/>
      <c r="C73" s="1508"/>
      <c r="D73" s="1508"/>
      <c r="E73" s="1508"/>
      <c r="F73" s="1508"/>
      <c r="G73" s="1508"/>
      <c r="H73" s="1508"/>
    </row>
    <row r="74" spans="1:9" s="32" customFormat="1" x14ac:dyDescent="0.2">
      <c r="A74" s="23" t="s">
        <v>1736</v>
      </c>
      <c r="B74" s="1555"/>
      <c r="C74" s="1508"/>
      <c r="D74" s="1508"/>
      <c r="E74" s="1508"/>
      <c r="F74" s="1508"/>
      <c r="G74" s="1508"/>
      <c r="H74" s="1508"/>
    </row>
    <row r="75" spans="1:9" s="32" customFormat="1" x14ac:dyDescent="0.2">
      <c r="A75" s="23" t="s">
        <v>1959</v>
      </c>
      <c r="B75" s="1555"/>
      <c r="C75" s="1508"/>
      <c r="D75" s="1508"/>
      <c r="E75" s="1508"/>
      <c r="F75" s="1508"/>
      <c r="G75" s="1508"/>
      <c r="H75" s="1508"/>
    </row>
    <row r="76" spans="1:9" s="32" customFormat="1" ht="22.5" customHeight="1" x14ac:dyDescent="0.2">
      <c r="A76" s="451" t="s">
        <v>1738</v>
      </c>
      <c r="B76" s="1555"/>
      <c r="C76" s="1508"/>
      <c r="D76" s="1508"/>
      <c r="E76" s="1508"/>
      <c r="F76" s="1508"/>
      <c r="G76" s="1508"/>
      <c r="H76" s="1508"/>
    </row>
    <row r="77" spans="1:9" s="32" customFormat="1" x14ac:dyDescent="0.2">
      <c r="C77" s="620">
        <v>24</v>
      </c>
      <c r="D77" s="388" t="s">
        <v>1587</v>
      </c>
      <c r="G77" s="1271" t="s">
        <v>1577</v>
      </c>
      <c r="H77" s="1545">
        <v>42978</v>
      </c>
    </row>
    <row r="78" spans="1:9" s="32" customFormat="1" ht="6" customHeight="1" x14ac:dyDescent="0.2">
      <c r="A78" s="29"/>
      <c r="B78" s="1556"/>
      <c r="C78" s="620"/>
      <c r="D78" s="388"/>
      <c r="E78" s="26"/>
      <c r="F78" s="1554"/>
    </row>
    <row r="79" spans="1:9" s="32" customFormat="1" x14ac:dyDescent="0.2">
      <c r="A79" s="29"/>
      <c r="B79" s="1556"/>
      <c r="C79" s="620">
        <v>25</v>
      </c>
      <c r="D79" s="388" t="s">
        <v>1588</v>
      </c>
      <c r="E79" s="26"/>
      <c r="F79" s="1554"/>
      <c r="H79" s="156"/>
    </row>
    <row r="80" spans="1:9" s="32" customFormat="1" x14ac:dyDescent="0.2">
      <c r="A80" s="29"/>
      <c r="B80" s="1556"/>
      <c r="C80" s="620"/>
      <c r="D80" s="388" t="s">
        <v>1594</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25" t="s">
        <v>1576</v>
      </c>
      <c r="B83" s="2225"/>
      <c r="C83" s="2225"/>
      <c r="D83" s="2226"/>
      <c r="E83" s="1558" t="s">
        <v>1621</v>
      </c>
      <c r="F83" s="1558" t="s">
        <v>1622</v>
      </c>
      <c r="G83" s="1558" t="s">
        <v>1623</v>
      </c>
      <c r="H83" s="1558" t="s">
        <v>1624</v>
      </c>
      <c r="I83" s="1558" t="s">
        <v>1625</v>
      </c>
      <c r="J83" s="1559" t="s">
        <v>162</v>
      </c>
    </row>
    <row r="84" spans="1:10" s="32" customFormat="1" ht="13.5" customHeight="1" thickTop="1" x14ac:dyDescent="0.2">
      <c r="A84" s="1722" t="s">
        <v>1771</v>
      </c>
      <c r="B84" s="1723"/>
      <c r="C84" s="1724"/>
      <c r="D84" s="1725"/>
      <c r="E84" s="1672"/>
      <c r="F84" s="1672"/>
      <c r="G84" s="1672"/>
      <c r="H84" s="1672"/>
      <c r="I84" s="1672"/>
      <c r="J84" s="1669"/>
    </row>
    <row r="85" spans="1:10" s="32" customFormat="1" ht="13.5" customHeight="1" x14ac:dyDescent="0.2">
      <c r="A85" s="1705" t="s">
        <v>1794</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1578</v>
      </c>
      <c r="B87" s="1707"/>
      <c r="C87" s="1708"/>
      <c r="D87" s="1560"/>
      <c r="E87" s="1672"/>
      <c r="F87" s="1672"/>
      <c r="G87" s="1672"/>
      <c r="H87" s="1672"/>
      <c r="I87" s="1672"/>
      <c r="J87" s="1669"/>
    </row>
    <row r="88" spans="1:10" s="32" customFormat="1" ht="13.5" customHeight="1" x14ac:dyDescent="0.2">
      <c r="A88" s="1709" t="s">
        <v>1795</v>
      </c>
      <c r="B88" s="1710"/>
      <c r="C88" s="1711"/>
      <c r="D88" s="1561"/>
      <c r="E88" s="1670">
        <v>123073</v>
      </c>
      <c r="F88" s="1670">
        <v>42133.58</v>
      </c>
      <c r="G88" s="1670">
        <v>201648.27</v>
      </c>
      <c r="H88" s="1670">
        <v>3550.79</v>
      </c>
      <c r="I88" s="1670">
        <v>84588.160000000003</v>
      </c>
      <c r="J88" s="1697">
        <f>SUM(E88:I88)</f>
        <v>454993.79999999993</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454993.79999999993</v>
      </c>
    </row>
    <row r="91" spans="1:10" s="32" customFormat="1" x14ac:dyDescent="0.2">
      <c r="A91" s="29"/>
      <c r="B91" s="1556"/>
      <c r="C91" s="620"/>
      <c r="E91" s="1271"/>
      <c r="F91" s="1563"/>
      <c r="H91" s="332"/>
    </row>
    <row r="92" spans="1:10" s="32" customFormat="1" x14ac:dyDescent="0.2">
      <c r="A92" s="29"/>
      <c r="B92" s="388" t="s">
        <v>1981</v>
      </c>
      <c r="C92" s="620"/>
      <c r="E92" s="1271"/>
      <c r="F92" s="1563"/>
      <c r="H92" s="332"/>
    </row>
    <row r="93" spans="1:10" s="32" customFormat="1" ht="16.5" customHeight="1" x14ac:dyDescent="0.2">
      <c r="A93" s="29"/>
      <c r="B93" s="1987" t="s">
        <v>1982</v>
      </c>
      <c r="C93" s="620"/>
      <c r="E93" s="1271"/>
      <c r="F93" s="1563"/>
      <c r="H93" s="332"/>
    </row>
    <row r="94" spans="1:10" s="32" customFormat="1" x14ac:dyDescent="0.2">
      <c r="A94" s="1524" t="s">
        <v>1590</v>
      </c>
      <c r="B94" s="1525"/>
      <c r="C94" s="1525"/>
      <c r="D94" s="1526"/>
      <c r="E94" s="1527"/>
      <c r="F94" s="1564"/>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2"/>
      <c r="C102" s="2223"/>
      <c r="D102" s="2223"/>
      <c r="E102" s="2223"/>
      <c r="F102" s="2223"/>
      <c r="G102" s="2223"/>
      <c r="H102" s="2224"/>
      <c r="I102" s="1484"/>
    </row>
    <row r="103" spans="1:9" s="32" customFormat="1" ht="11.25" customHeight="1" x14ac:dyDescent="0.2">
      <c r="A103" s="1523"/>
      <c r="B103" s="2201"/>
      <c r="C103" s="2202"/>
      <c r="D103" s="2202"/>
      <c r="E103" s="2202"/>
      <c r="F103" s="2202"/>
      <c r="G103" s="2202"/>
      <c r="H103" s="2203"/>
      <c r="I103" s="1484"/>
    </row>
    <row r="104" spans="1:9" s="32" customFormat="1" ht="11.25" customHeight="1" x14ac:dyDescent="0.2">
      <c r="A104" s="1523"/>
      <c r="B104" s="2201"/>
      <c r="C104" s="2202"/>
      <c r="D104" s="2202"/>
      <c r="E104" s="2202"/>
      <c r="F104" s="2202"/>
      <c r="G104" s="2202"/>
      <c r="H104" s="2203"/>
      <c r="I104" s="1484"/>
    </row>
    <row r="105" spans="1:9" s="32" customFormat="1" x14ac:dyDescent="0.2">
      <c r="A105" s="1523"/>
      <c r="B105" s="2201"/>
      <c r="C105" s="2202"/>
      <c r="D105" s="2202"/>
      <c r="E105" s="2202"/>
      <c r="F105" s="2202"/>
      <c r="G105" s="2202"/>
      <c r="H105" s="2203"/>
      <c r="I105" s="1484"/>
    </row>
    <row r="106" spans="1:9" s="32" customFormat="1" ht="11.25" customHeight="1" x14ac:dyDescent="0.2">
      <c r="A106" s="1523"/>
      <c r="B106" s="2201"/>
      <c r="C106" s="2202"/>
      <c r="D106" s="2202"/>
      <c r="E106" s="2202"/>
      <c r="F106" s="2202"/>
      <c r="G106" s="2202"/>
      <c r="H106" s="2203"/>
      <c r="I106" s="1484"/>
    </row>
    <row r="107" spans="1:9" s="32" customFormat="1" ht="11.25" customHeight="1" x14ac:dyDescent="0.2">
      <c r="A107" s="1523"/>
      <c r="B107" s="2201"/>
      <c r="C107" s="2202"/>
      <c r="D107" s="2202"/>
      <c r="E107" s="2202"/>
      <c r="F107" s="2202"/>
      <c r="G107" s="2202"/>
      <c r="H107" s="2203"/>
      <c r="I107" s="1484"/>
    </row>
    <row r="108" spans="1:9" s="32" customFormat="1" ht="11.25" customHeight="1" x14ac:dyDescent="0.2">
      <c r="A108" s="1523"/>
      <c r="B108" s="2201"/>
      <c r="C108" s="2202"/>
      <c r="D108" s="2202"/>
      <c r="E108" s="2202"/>
      <c r="F108" s="2202"/>
      <c r="G108" s="2202"/>
      <c r="H108" s="2203"/>
      <c r="I108" s="1484"/>
    </row>
    <row r="109" spans="1:9" s="32" customFormat="1" ht="11.25" customHeight="1" x14ac:dyDescent="0.2">
      <c r="A109" s="1523"/>
      <c r="B109" s="2201"/>
      <c r="C109" s="2202"/>
      <c r="D109" s="2202"/>
      <c r="E109" s="2202"/>
      <c r="F109" s="2202"/>
      <c r="G109" s="2202"/>
      <c r="H109" s="2203"/>
      <c r="I109" s="1518"/>
    </row>
    <row r="110" spans="1:9" s="32" customFormat="1" ht="11.25" customHeight="1" x14ac:dyDescent="0.2">
      <c r="A110" s="1523"/>
      <c r="B110" s="2201"/>
      <c r="C110" s="2202"/>
      <c r="D110" s="2202"/>
      <c r="E110" s="2202"/>
      <c r="F110" s="2202"/>
      <c r="G110" s="2202"/>
      <c r="H110" s="2203"/>
      <c r="I110" s="1484"/>
    </row>
    <row r="111" spans="1:9" s="32" customFormat="1" ht="11.25" customHeight="1" x14ac:dyDescent="0.2">
      <c r="A111" s="1523"/>
      <c r="B111" s="2201"/>
      <c r="C111" s="2202"/>
      <c r="D111" s="2202"/>
      <c r="E111" s="2202"/>
      <c r="F111" s="2202"/>
      <c r="G111" s="2202"/>
      <c r="H111" s="2203"/>
      <c r="I111" s="1484"/>
    </row>
    <row r="112" spans="1:9" s="32" customFormat="1" ht="11.25" customHeight="1" x14ac:dyDescent="0.2">
      <c r="A112" s="1523"/>
      <c r="B112" s="2227"/>
      <c r="C112" s="2228"/>
      <c r="D112" s="2228"/>
      <c r="E112" s="2228"/>
      <c r="F112" s="2228"/>
      <c r="G112" s="2228"/>
      <c r="H112" s="2229"/>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0"/>
      <c r="D114" s="2230"/>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1" t="s">
        <v>1589</v>
      </c>
      <c r="D117" s="2232"/>
      <c r="E117" s="2233"/>
      <c r="F117" s="2233"/>
      <c r="G117" s="2233"/>
      <c r="H117" s="2233"/>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1952</v>
      </c>
      <c r="E7" s="92"/>
      <c r="F7" s="170" t="s">
        <v>309</v>
      </c>
      <c r="G7" s="92"/>
      <c r="H7" s="92"/>
      <c r="I7" s="92"/>
      <c r="J7" s="218">
        <v>658065848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v>2.5919999999999999E-2</v>
      </c>
      <c r="E10" s="99" t="s">
        <v>1164</v>
      </c>
      <c r="F10" s="469">
        <v>2.9139999999999999E-3</v>
      </c>
      <c r="G10" s="99" t="s">
        <v>1164</v>
      </c>
      <c r="H10" s="469">
        <v>7.67E-4</v>
      </c>
      <c r="I10" s="99" t="s">
        <v>1165</v>
      </c>
      <c r="J10" s="470">
        <f>ROUND(D10+F10+H10,5)</f>
        <v>2.9600000000000001E-2</v>
      </c>
      <c r="K10" s="92"/>
      <c r="L10" s="469">
        <v>9.9999999999999995E-7</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24990820</v>
      </c>
      <c r="E16" s="99"/>
      <c r="F16" s="81">
        <f>SUM('Acct Summary 7-8'!C17,'Acct Summary 7-8'!D17,'Acct Summary 7-8'!F17)</f>
        <v>22116012</v>
      </c>
      <c r="G16" s="99"/>
      <c r="H16" s="81">
        <f>SUM(D16-F16)</f>
        <v>2874808</v>
      </c>
      <c r="I16" s="92"/>
      <c r="J16" s="81">
        <f>SUM('Acct Summary 7-8'!C81,'Acct Summary 7-8'!D81,'Acct Summary 7-8'!F81,'Acct Summary 7-8'!I81)</f>
        <v>21925974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t="s">
        <v>2096</v>
      </c>
      <c r="C31" s="404" t="s">
        <v>670</v>
      </c>
      <c r="D31" s="62" t="s">
        <v>1239</v>
      </c>
      <c r="E31" s="92"/>
      <c r="F31" s="92"/>
      <c r="G31" s="100"/>
      <c r="H31" s="252">
        <f>IF(B31="X",(J7*0.069),IF(B32="X",(J7*0.138),"Enter x in a.or b."))</f>
        <v>45406543.512000002</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10920000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3" zoomScale="110" zoomScaleNormal="110" workbookViewId="0">
      <selection activeCell="F18" sqref="F1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Lincolnwood SD 74</v>
      </c>
      <c r="E7" s="135"/>
      <c r="G7" s="136"/>
      <c r="H7" s="137"/>
      <c r="I7" s="137"/>
      <c r="J7" s="137"/>
      <c r="K7" s="137"/>
      <c r="L7"/>
      <c r="M7"/>
      <c r="N7"/>
      <c r="O7"/>
      <c r="P7"/>
    </row>
    <row r="8" spans="1:18" ht="12.75" x14ac:dyDescent="0.2">
      <c r="A8"/>
      <c r="B8"/>
      <c r="C8" s="133" t="s">
        <v>1316</v>
      </c>
      <c r="D8" s="138">
        <f>COVER!A13</f>
        <v>5016074002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21925974</v>
      </c>
      <c r="I12" s="1152"/>
      <c r="J12" s="1152"/>
      <c r="K12" s="1153">
        <f>TRUNC((H12/H13*100000),5)/100000</f>
        <v>0.87736112700000002</v>
      </c>
      <c r="L12" s="1154"/>
      <c r="M12" s="101" t="s">
        <v>1339</v>
      </c>
      <c r="N12" s="101"/>
      <c r="O12" s="1155">
        <v>0.35</v>
      </c>
      <c r="P12" s="153"/>
      <c r="Q12" s="153"/>
    </row>
    <row r="13" spans="1:18" s="155" customFormat="1" ht="11.25" x14ac:dyDescent="0.2">
      <c r="A13" s="153"/>
      <c r="B13" s="1149"/>
      <c r="C13" s="2251" t="s">
        <v>1581</v>
      </c>
      <c r="D13" s="2252"/>
      <c r="E13" s="153"/>
      <c r="F13" s="326" t="s">
        <v>910</v>
      </c>
      <c r="G13" s="1150"/>
      <c r="H13" s="1151">
        <f>SUM('Acct Summary 7-8'!C8+'Acct Summary 7-8'!D8+'Acct Summary 7-8'!F8+'Acct Summary 7-8'!I8)+H14</f>
        <v>24990820</v>
      </c>
      <c r="I13" s="1152"/>
      <c r="J13" s="1152"/>
      <c r="K13" s="1006"/>
      <c r="L13" s="153"/>
      <c r="M13" s="101" t="s">
        <v>1340</v>
      </c>
      <c r="N13" s="101"/>
      <c r="O13" s="1156">
        <f>(O11*O12)</f>
        <v>1.4</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22116012</v>
      </c>
      <c r="I17" s="1152"/>
      <c r="J17" s="1158"/>
      <c r="K17" s="1153">
        <f>TRUNC((H17/H18*100000),5)/100000</f>
        <v>0.88496543930000005</v>
      </c>
      <c r="L17" s="1154"/>
      <c r="M17" s="1115" t="s">
        <v>1367</v>
      </c>
      <c r="O17" s="1159" t="str">
        <f>IF(AND(O16="2", J20 &gt; 2),"1",IF(AND(O16 = "1", J20 &gt; 2),"2",IF(AND(O16="1", J20 &gt;1),"1","0")))</f>
        <v>0</v>
      </c>
      <c r="P17" s="153"/>
    </row>
    <row r="18" spans="1:18" s="155" customFormat="1" ht="11.25" x14ac:dyDescent="0.2">
      <c r="A18" s="153"/>
      <c r="B18" s="1149"/>
      <c r="C18" s="2251" t="s">
        <v>1573</v>
      </c>
      <c r="D18" s="2252"/>
      <c r="E18" s="153"/>
      <c r="F18" s="1137" t="s">
        <v>911</v>
      </c>
      <c r="G18" s="1150"/>
      <c r="H18" s="1151">
        <f>SUM('Acct Summary 7-8'!C8+'Acct Summary 7-8'!D8+'Acct Summary 7-8'!F8+'Acct Summary 7-8'!I8)+H19</f>
        <v>24990820</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9"/>
      <c r="C24" s="2248" t="s">
        <v>1708</v>
      </c>
      <c r="D24" s="2248"/>
      <c r="E24" s="153"/>
      <c r="F24" s="153" t="s">
        <v>513</v>
      </c>
      <c r="G24" s="1150"/>
      <c r="H24" s="1151">
        <f>SUM('Assets-Liab 5-6'!C4+'Assets-Liab 5-6'!D4+'Assets-Liab 5-6'!F4+'Assets-Liab 5-6'!I4+'Assets-Liab 5-6'!C5+'Assets-Liab 5-6'!D5+'Assets-Liab 5-6'!F5+'Assets-Liab 5-6'!I5)</f>
        <v>22312664</v>
      </c>
      <c r="I24" s="677"/>
      <c r="J24" s="677"/>
      <c r="K24" s="1162">
        <f>TRUNC(((H24/H25*100000)/100000),2)</f>
        <v>363.2</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61433.366670000003</v>
      </c>
      <c r="I25" s="1164"/>
      <c r="J25" s="1164"/>
      <c r="K25" s="1006"/>
      <c r="L25" s="153"/>
      <c r="M25" s="101" t="s">
        <v>1340</v>
      </c>
      <c r="N25" s="101"/>
      <c r="O25" s="1156">
        <f>O23*O24</f>
        <v>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f>TRUNC(100-((((H28/H29*100))*100)/100),2)</f>
        <v>100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16556936.735680001</v>
      </c>
      <c r="I29" s="1166"/>
      <c r="J29" s="1166"/>
      <c r="K29" s="1006"/>
      <c r="L29" s="153"/>
      <c r="M29" s="101" t="s">
        <v>1340</v>
      </c>
      <c r="N29" s="101"/>
      <c r="O29" s="1156">
        <f>O27*O28</f>
        <v>0.4</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9"/>
      <c r="C32" s="153" t="s">
        <v>991</v>
      </c>
      <c r="D32" s="153"/>
      <c r="E32" s="153"/>
      <c r="F32" s="153"/>
      <c r="G32" s="1150"/>
      <c r="H32" s="1151">
        <f>'FP Info 3'!H37</f>
        <v>10920000</v>
      </c>
      <c r="I32" s="1160"/>
      <c r="J32" s="1160"/>
      <c r="K32" s="1162">
        <f>TRUNC(100-((((H32/H33*100))*100)/100),2)</f>
        <v>75.95</v>
      </c>
      <c r="L32" s="1154"/>
      <c r="M32" s="101" t="s">
        <v>1339</v>
      </c>
      <c r="N32" s="101"/>
      <c r="O32" s="1172">
        <v>0.1</v>
      </c>
    </row>
    <row r="33" spans="1:17" s="155" customFormat="1" ht="11.25" x14ac:dyDescent="0.2">
      <c r="A33" s="153"/>
      <c r="B33" s="1149"/>
      <c r="C33" s="153" t="s">
        <v>917</v>
      </c>
      <c r="D33" s="153"/>
      <c r="E33" s="153"/>
      <c r="F33" s="153"/>
      <c r="G33" s="1150"/>
      <c r="H33" s="1151">
        <f>IF('FP Info 3'!H31="Enter X in a or b"," ",'FP Info 3'!H31)</f>
        <v>45406543.512000002</v>
      </c>
      <c r="I33" s="1160"/>
      <c r="J33" s="1160"/>
      <c r="K33" s="1151"/>
      <c r="L33" s="153"/>
      <c r="M33" s="1173" t="s">
        <v>1340</v>
      </c>
      <c r="N33" s="1173"/>
      <c r="O33" s="1172">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1892</v>
      </c>
      <c r="I40" s="155"/>
      <c r="J40" s="155"/>
      <c r="K40" s="1006"/>
      <c r="L40" s="155"/>
      <c r="M40" s="155"/>
      <c r="N40" s="155"/>
      <c r="O40" s="153"/>
      <c r="P40" s="31"/>
      <c r="Q40" s="31"/>
    </row>
    <row r="41" spans="1:17" x14ac:dyDescent="0.2">
      <c r="G41" s="1008"/>
      <c r="H41" s="153" t="s">
        <v>1893</v>
      </c>
      <c r="M41" s="31"/>
      <c r="O41" s="31"/>
      <c r="P41" s="31"/>
      <c r="Q41" s="31"/>
    </row>
    <row r="42" spans="1:17" x14ac:dyDescent="0.2">
      <c r="A42" s="33" t="s">
        <v>1894</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25" activePane="bottomLeft" state="frozen"/>
      <selection activeCell="F18" sqref="F18"/>
      <selection pane="bottomLeft" activeCell="F18" sqref="F1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18133984</v>
      </c>
      <c r="D4" s="409">
        <v>2540922</v>
      </c>
      <c r="E4" s="409">
        <v>529616</v>
      </c>
      <c r="F4" s="409">
        <v>1272885</v>
      </c>
      <c r="G4" s="409">
        <v>554347</v>
      </c>
      <c r="H4" s="409">
        <v>2016019</v>
      </c>
      <c r="I4" s="409">
        <v>364873</v>
      </c>
      <c r="J4" s="433">
        <v>1360775</v>
      </c>
      <c r="K4" s="409">
        <v>1403729</v>
      </c>
      <c r="L4" s="409">
        <v>9765</v>
      </c>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v>8185000</v>
      </c>
      <c r="D6" s="409">
        <v>904134</v>
      </c>
      <c r="E6" s="409">
        <v>523361</v>
      </c>
      <c r="F6" s="409">
        <v>237979</v>
      </c>
      <c r="G6" s="436">
        <v>154516</v>
      </c>
      <c r="H6" s="436"/>
      <c r="I6" s="409">
        <v>310</v>
      </c>
      <c r="J6" s="684">
        <v>311</v>
      </c>
      <c r="K6" s="436">
        <v>59572</v>
      </c>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v>250399</v>
      </c>
      <c r="D8" s="433"/>
      <c r="E8" s="433"/>
      <c r="F8" s="433">
        <v>243782</v>
      </c>
      <c r="G8" s="432"/>
      <c r="H8" s="433"/>
      <c r="I8" s="684"/>
      <c r="J8" s="684"/>
      <c r="K8" s="507"/>
      <c r="L8" s="511"/>
      <c r="M8" s="430"/>
      <c r="N8" s="479"/>
    </row>
    <row r="9" spans="1:14" ht="13.5" customHeight="1" x14ac:dyDescent="0.2">
      <c r="A9" s="473" t="s">
        <v>307</v>
      </c>
      <c r="B9" s="39">
        <v>160</v>
      </c>
      <c r="C9" s="1048">
        <v>97876</v>
      </c>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v>203820</v>
      </c>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26667259</v>
      </c>
      <c r="D13" s="682">
        <f t="shared" ref="D13:L13" si="0">SUM(D4:D12)</f>
        <v>3445056</v>
      </c>
      <c r="E13" s="682">
        <f t="shared" si="0"/>
        <v>1052977</v>
      </c>
      <c r="F13" s="682">
        <f t="shared" si="0"/>
        <v>1754646</v>
      </c>
      <c r="G13" s="682">
        <f t="shared" si="0"/>
        <v>708863</v>
      </c>
      <c r="H13" s="682">
        <f t="shared" si="0"/>
        <v>2016019</v>
      </c>
      <c r="I13" s="682">
        <f t="shared" si="0"/>
        <v>365183</v>
      </c>
      <c r="J13" s="682">
        <f t="shared" si="0"/>
        <v>1564906</v>
      </c>
      <c r="K13" s="682">
        <f t="shared" si="0"/>
        <v>1463301</v>
      </c>
      <c r="L13" s="682">
        <f t="shared" si="0"/>
        <v>9765</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f>'Cap Outlay Deprec 27'!F5</f>
        <v>2337500</v>
      </c>
      <c r="N16" s="712"/>
    </row>
    <row r="17" spans="1:14" s="697" customFormat="1" ht="12.75" customHeight="1" x14ac:dyDescent="0.2">
      <c r="A17" s="711" t="s">
        <v>1693</v>
      </c>
      <c r="B17" s="539">
        <v>230</v>
      </c>
      <c r="C17" s="504"/>
      <c r="D17" s="504"/>
      <c r="E17" s="504"/>
      <c r="F17" s="504"/>
      <c r="G17" s="504"/>
      <c r="H17" s="504"/>
      <c r="I17" s="504"/>
      <c r="J17" s="504"/>
      <c r="K17" s="504"/>
      <c r="L17" s="504"/>
      <c r="M17" s="433">
        <f>'Cap Outlay Deprec 27'!F8</f>
        <v>44377309</v>
      </c>
      <c r="N17" s="712"/>
    </row>
    <row r="18" spans="1:14" s="697" customFormat="1" ht="12.75" customHeight="1" x14ac:dyDescent="0.2">
      <c r="A18" s="711" t="s">
        <v>1694</v>
      </c>
      <c r="B18" s="539">
        <v>240</v>
      </c>
      <c r="C18" s="504"/>
      <c r="D18" s="504"/>
      <c r="E18" s="504"/>
      <c r="F18" s="504"/>
      <c r="G18" s="504"/>
      <c r="H18" s="504"/>
      <c r="I18" s="504"/>
      <c r="J18" s="504"/>
      <c r="K18" s="504"/>
      <c r="L18" s="504"/>
      <c r="M18" s="433">
        <f>'Cap Outlay Deprec 27'!F10</f>
        <v>1147036</v>
      </c>
      <c r="N18" s="712"/>
    </row>
    <row r="19" spans="1:14" s="697" customFormat="1" ht="12.75" customHeight="1" x14ac:dyDescent="0.2">
      <c r="A19" s="711" t="s">
        <v>1695</v>
      </c>
      <c r="B19" s="539">
        <v>250</v>
      </c>
      <c r="C19" s="504"/>
      <c r="D19" s="504"/>
      <c r="E19" s="504"/>
      <c r="F19" s="504"/>
      <c r="G19" s="504"/>
      <c r="H19" s="504"/>
      <c r="I19" s="504"/>
      <c r="J19" s="504"/>
      <c r="K19" s="504"/>
      <c r="L19" s="504"/>
      <c r="M19" s="433">
        <f>'Cap Outlay Deprec 27'!F12</f>
        <v>6338001</v>
      </c>
      <c r="N19" s="712"/>
    </row>
    <row r="20" spans="1:14" s="697" customFormat="1" ht="12.75" customHeight="1" x14ac:dyDescent="0.2">
      <c r="A20" s="711" t="s">
        <v>1696</v>
      </c>
      <c r="B20" s="539">
        <v>260</v>
      </c>
      <c r="C20" s="504"/>
      <c r="D20" s="504"/>
      <c r="E20" s="504"/>
      <c r="F20" s="504"/>
      <c r="G20" s="504"/>
      <c r="H20" s="504"/>
      <c r="I20" s="504"/>
      <c r="J20" s="504"/>
      <c r="K20" s="504"/>
      <c r="L20" s="504"/>
      <c r="M20" s="433">
        <f>'Cap Outlay Deprec 27'!F15</f>
        <v>1119782</v>
      </c>
      <c r="N20" s="712"/>
    </row>
    <row r="21" spans="1:14" s="697" customFormat="1" ht="12.75" customHeight="1" x14ac:dyDescent="0.2">
      <c r="A21" s="711" t="s">
        <v>1697</v>
      </c>
      <c r="B21" s="539">
        <v>340</v>
      </c>
      <c r="C21" s="504"/>
      <c r="D21" s="504"/>
      <c r="E21" s="504"/>
      <c r="F21" s="504"/>
      <c r="G21" s="504"/>
      <c r="H21" s="504"/>
      <c r="I21" s="504"/>
      <c r="J21" s="504"/>
      <c r="K21" s="504"/>
      <c r="L21" s="504"/>
      <c r="M21" s="713"/>
      <c r="N21" s="433">
        <v>1059453</v>
      </c>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9860547</v>
      </c>
    </row>
    <row r="23" spans="1:14" ht="13.5" customHeight="1" thickBot="1" x14ac:dyDescent="0.25">
      <c r="A23" s="461" t="s">
        <v>729</v>
      </c>
      <c r="B23" s="717"/>
      <c r="C23" s="430"/>
      <c r="D23" s="430"/>
      <c r="E23" s="430"/>
      <c r="F23" s="430"/>
      <c r="G23" s="430"/>
      <c r="H23" s="430"/>
      <c r="I23" s="430"/>
      <c r="J23" s="430"/>
      <c r="K23" s="430"/>
      <c r="L23" s="430"/>
      <c r="M23" s="686">
        <f>SUM(M15:M22)</f>
        <v>55319628</v>
      </c>
      <c r="N23" s="686">
        <f>SUM(N21:N22)</f>
        <v>10920000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v>233350</v>
      </c>
      <c r="D27" s="433">
        <v>221912</v>
      </c>
      <c r="E27" s="433"/>
      <c r="F27" s="433">
        <v>129210</v>
      </c>
      <c r="G27" s="433"/>
      <c r="H27" s="433">
        <v>1021305</v>
      </c>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v>394275</v>
      </c>
      <c r="D31" s="433"/>
      <c r="E31" s="433"/>
      <c r="F31" s="409"/>
      <c r="G31" s="433"/>
      <c r="H31" s="433"/>
      <c r="I31" s="433"/>
      <c r="J31" s="433"/>
      <c r="K31" s="433"/>
      <c r="L31" s="430"/>
      <c r="M31" s="430"/>
      <c r="N31" s="430"/>
    </row>
    <row r="32" spans="1:14" ht="13.5" customHeight="1" x14ac:dyDescent="0.2">
      <c r="A32" s="475" t="s">
        <v>738</v>
      </c>
      <c r="B32" s="41">
        <v>490</v>
      </c>
      <c r="C32" s="683">
        <v>8185000</v>
      </c>
      <c r="D32" s="683">
        <v>904134</v>
      </c>
      <c r="E32" s="684">
        <v>523361</v>
      </c>
      <c r="F32" s="684">
        <v>237979</v>
      </c>
      <c r="G32" s="684">
        <v>154516</v>
      </c>
      <c r="H32" s="684"/>
      <c r="I32" s="684">
        <v>310</v>
      </c>
      <c r="J32" s="684">
        <v>311</v>
      </c>
      <c r="K32" s="507">
        <v>59572</v>
      </c>
      <c r="L32" s="430"/>
      <c r="M32" s="430"/>
      <c r="N32" s="430"/>
    </row>
    <row r="33" spans="1:14" ht="13.5" customHeight="1" x14ac:dyDescent="0.2">
      <c r="A33" s="622" t="s">
        <v>342</v>
      </c>
      <c r="B33" s="41">
        <v>493</v>
      </c>
      <c r="C33" s="433"/>
      <c r="D33" s="433"/>
      <c r="E33" s="433"/>
      <c r="F33" s="433"/>
      <c r="G33" s="433"/>
      <c r="H33" s="433"/>
      <c r="I33" s="433"/>
      <c r="J33" s="433"/>
      <c r="K33" s="433"/>
      <c r="L33" s="433">
        <v>9765</v>
      </c>
      <c r="M33" s="430"/>
      <c r="N33" s="479"/>
    </row>
    <row r="34" spans="1:14" ht="13.5" customHeight="1" thickBot="1" x14ac:dyDescent="0.25">
      <c r="A34" s="1067" t="s">
        <v>740</v>
      </c>
      <c r="B34" s="718"/>
      <c r="C34" s="1090">
        <f>SUM(C25:C33)</f>
        <v>8812625</v>
      </c>
      <c r="D34" s="1090">
        <f t="shared" ref="D34:K34" si="1">SUM(D25:D33)</f>
        <v>1126046</v>
      </c>
      <c r="E34" s="1090">
        <f t="shared" si="1"/>
        <v>523361</v>
      </c>
      <c r="F34" s="1090">
        <f t="shared" si="1"/>
        <v>367189</v>
      </c>
      <c r="G34" s="1090">
        <f t="shared" si="1"/>
        <v>154516</v>
      </c>
      <c r="H34" s="1090">
        <f t="shared" si="1"/>
        <v>1021305</v>
      </c>
      <c r="I34" s="1090">
        <f t="shared" si="1"/>
        <v>310</v>
      </c>
      <c r="J34" s="1090">
        <f t="shared" si="1"/>
        <v>311</v>
      </c>
      <c r="K34" s="1090">
        <f t="shared" si="1"/>
        <v>59572</v>
      </c>
      <c r="L34" s="1050">
        <f>SUM(L33)</f>
        <v>9765</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10920000</v>
      </c>
    </row>
    <row r="37" spans="1:14" ht="13.5" thickBot="1" x14ac:dyDescent="0.25">
      <c r="A37" s="461" t="s">
        <v>739</v>
      </c>
      <c r="B37" s="717"/>
      <c r="C37" s="504"/>
      <c r="D37" s="504"/>
      <c r="E37" s="504"/>
      <c r="F37" s="504"/>
      <c r="G37" s="504"/>
      <c r="H37" s="504"/>
      <c r="I37" s="504"/>
      <c r="J37" s="504"/>
      <c r="K37" s="504"/>
      <c r="L37" s="511"/>
      <c r="M37" s="430"/>
      <c r="N37" s="686">
        <f>SUM(N36:N36)</f>
        <v>10920000</v>
      </c>
    </row>
    <row r="38" spans="1:14" customFormat="1" ht="13.5" customHeight="1" thickTop="1" x14ac:dyDescent="0.2">
      <c r="A38" s="621" t="s">
        <v>485</v>
      </c>
      <c r="B38" s="539">
        <v>714</v>
      </c>
      <c r="C38" s="720"/>
      <c r="D38" s="720"/>
      <c r="E38" s="720">
        <v>529616</v>
      </c>
      <c r="F38" s="720"/>
      <c r="G38" s="720"/>
      <c r="H38" s="720"/>
      <c r="I38" s="720"/>
      <c r="J38" s="719">
        <v>1564595</v>
      </c>
      <c r="K38" s="720"/>
      <c r="L38" s="1091"/>
      <c r="M38" s="687"/>
      <c r="N38" s="687"/>
    </row>
    <row r="39" spans="1:14" customFormat="1" ht="13.5" customHeight="1" x14ac:dyDescent="0.2">
      <c r="A39" s="621" t="s">
        <v>398</v>
      </c>
      <c r="B39" s="539">
        <v>730</v>
      </c>
      <c r="C39" s="720">
        <v>17854634</v>
      </c>
      <c r="D39" s="720">
        <v>2319010</v>
      </c>
      <c r="E39" s="720"/>
      <c r="F39" s="720">
        <v>1387457</v>
      </c>
      <c r="G39" s="720">
        <v>554347</v>
      </c>
      <c r="H39" s="720">
        <v>994714</v>
      </c>
      <c r="I39" s="720">
        <v>364873</v>
      </c>
      <c r="J39" s="719"/>
      <c r="K39" s="720">
        <v>1403729</v>
      </c>
      <c r="L39" s="720"/>
      <c r="M39" s="687"/>
      <c r="N39" s="687"/>
    </row>
    <row r="40" spans="1:14" customFormat="1" ht="13.5" customHeight="1" x14ac:dyDescent="0.2">
      <c r="A40" s="714" t="s">
        <v>154</v>
      </c>
      <c r="B40" s="715"/>
      <c r="C40" s="716"/>
      <c r="D40" s="716"/>
      <c r="E40" s="716"/>
      <c r="F40" s="716"/>
      <c r="G40" s="716"/>
      <c r="H40" s="716"/>
      <c r="I40" s="716"/>
      <c r="J40" s="716"/>
      <c r="K40" s="716"/>
      <c r="L40" s="716"/>
      <c r="M40" s="719">
        <f>M23</f>
        <v>55319628</v>
      </c>
      <c r="N40" s="687"/>
    </row>
    <row r="41" spans="1:14" ht="13.5" customHeight="1" thickBot="1" x14ac:dyDescent="0.25">
      <c r="A41" s="461" t="s">
        <v>741</v>
      </c>
      <c r="B41" s="452"/>
      <c r="C41" s="482">
        <f>(SUM(C34,C37,C38,C39))</f>
        <v>26667259</v>
      </c>
      <c r="D41" s="482">
        <f t="shared" ref="D41:L41" si="2">SUM(D34,D37,D38:D39)</f>
        <v>3445056</v>
      </c>
      <c r="E41" s="482">
        <f t="shared" si="2"/>
        <v>1052977</v>
      </c>
      <c r="F41" s="482">
        <f t="shared" si="2"/>
        <v>1754646</v>
      </c>
      <c r="G41" s="482">
        <f t="shared" si="2"/>
        <v>708863</v>
      </c>
      <c r="H41" s="482">
        <f t="shared" si="2"/>
        <v>2016019</v>
      </c>
      <c r="I41" s="482">
        <f t="shared" si="2"/>
        <v>365183</v>
      </c>
      <c r="J41" s="482">
        <f t="shared" si="2"/>
        <v>1564906</v>
      </c>
      <c r="K41" s="482">
        <f t="shared" si="2"/>
        <v>1463301</v>
      </c>
      <c r="L41" s="482">
        <f t="shared" si="2"/>
        <v>9765</v>
      </c>
      <c r="M41" s="482">
        <f>SUM(M40)</f>
        <v>55319628</v>
      </c>
      <c r="N41" s="482">
        <f>SUM(N37)</f>
        <v>10920000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8" activePane="bottomLeft" state="frozenSplit"/>
      <selection activeCell="F18" sqref="F18"/>
      <selection pane="bottomLeft" activeCell="F18" sqref="F1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1884</v>
      </c>
      <c r="B4" s="292">
        <v>1000</v>
      </c>
      <c r="C4" s="688">
        <f>'Revenues 9-14'!C109</f>
        <v>20183871</v>
      </c>
      <c r="D4" s="688">
        <f>'Revenues 9-14'!D109</f>
        <v>2147216</v>
      </c>
      <c r="E4" s="688">
        <f>'Revenues 9-14'!E109</f>
        <v>1205213</v>
      </c>
      <c r="F4" s="688">
        <f>'Revenues 9-14'!F109</f>
        <v>707754</v>
      </c>
      <c r="G4" s="688">
        <f>'Revenues 9-14'!G109</f>
        <v>413199</v>
      </c>
      <c r="H4" s="688">
        <f>'Revenues 9-14'!H109</f>
        <v>95235</v>
      </c>
      <c r="I4" s="688">
        <f>'Revenues 9-14'!I109</f>
        <v>16267</v>
      </c>
      <c r="J4" s="688">
        <f>'Revenues 9-14'!J109</f>
        <v>17966</v>
      </c>
      <c r="K4" s="688">
        <f>'Revenues 9-14'!K109</f>
        <v>140689</v>
      </c>
      <c r="L4" s="38"/>
    </row>
    <row r="5" spans="1:13" ht="22.5" x14ac:dyDescent="0.2">
      <c r="A5" s="726" t="s">
        <v>1885</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1886</v>
      </c>
      <c r="B6" s="293">
        <v>3000</v>
      </c>
      <c r="C6" s="689">
        <f>'Revenues 9-14'!C173</f>
        <v>1184400</v>
      </c>
      <c r="D6" s="689">
        <f>'Revenues 9-14'!D173</f>
        <v>54570</v>
      </c>
      <c r="E6" s="689">
        <f>'Revenues 9-14'!E173</f>
        <v>0</v>
      </c>
      <c r="F6" s="689">
        <f>'Revenues 9-14'!F173</f>
        <v>487601</v>
      </c>
      <c r="G6" s="689">
        <f>'Revenues 9-14'!G173</f>
        <v>0</v>
      </c>
      <c r="H6" s="689">
        <f>'Revenues 9-14'!H173</f>
        <v>0</v>
      </c>
      <c r="I6" s="689">
        <f>'Revenues 9-14'!I173</f>
        <v>0</v>
      </c>
      <c r="J6" s="689">
        <f>'Revenues 9-14'!J173</f>
        <v>0</v>
      </c>
      <c r="K6" s="689">
        <f>'Revenues 9-14'!K173</f>
        <v>0</v>
      </c>
      <c r="L6" s="38"/>
      <c r="M6" s="222"/>
    </row>
    <row r="7" spans="1:13" x14ac:dyDescent="0.2">
      <c r="A7" s="727" t="s">
        <v>1887</v>
      </c>
      <c r="B7" s="293">
        <v>4000</v>
      </c>
      <c r="C7" s="689">
        <f>'Revenues 9-14'!C274</f>
        <v>209141</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21577412</v>
      </c>
      <c r="D8" s="482">
        <f t="shared" ref="D8:K8" si="0">SUM(D4:D7)</f>
        <v>2201786</v>
      </c>
      <c r="E8" s="482">
        <f t="shared" si="0"/>
        <v>1205213</v>
      </c>
      <c r="F8" s="482">
        <f t="shared" si="0"/>
        <v>1195355</v>
      </c>
      <c r="G8" s="482">
        <f t="shared" si="0"/>
        <v>413199</v>
      </c>
      <c r="H8" s="482">
        <f t="shared" si="0"/>
        <v>95235</v>
      </c>
      <c r="I8" s="482">
        <f t="shared" si="0"/>
        <v>16267</v>
      </c>
      <c r="J8" s="482">
        <f t="shared" si="0"/>
        <v>17966</v>
      </c>
      <c r="K8" s="482">
        <f t="shared" si="0"/>
        <v>140689</v>
      </c>
      <c r="L8" s="38"/>
    </row>
    <row r="9" spans="1:13" ht="15" thickTop="1" x14ac:dyDescent="0.2">
      <c r="A9" s="1010" t="s">
        <v>343</v>
      </c>
      <c r="B9" s="453">
        <v>3998</v>
      </c>
      <c r="C9" s="415">
        <v>7321461</v>
      </c>
      <c r="D9" s="486"/>
      <c r="E9" s="415"/>
      <c r="F9" s="415"/>
      <c r="G9" s="693"/>
      <c r="H9" s="415"/>
      <c r="I9" s="491" t="s">
        <v>1365</v>
      </c>
      <c r="J9" s="432"/>
      <c r="K9" s="415"/>
      <c r="L9" s="38"/>
    </row>
    <row r="10" spans="1:13" s="47" customFormat="1" ht="13.5" thickBot="1" x14ac:dyDescent="0.25">
      <c r="A10" s="461" t="s">
        <v>1369</v>
      </c>
      <c r="B10" s="454"/>
      <c r="C10" s="482">
        <f>SUM(C8:C9)</f>
        <v>28898873</v>
      </c>
      <c r="D10" s="482">
        <f t="shared" ref="D10:K10" si="1">SUM(D8:D9)</f>
        <v>2201786</v>
      </c>
      <c r="E10" s="482">
        <f t="shared" si="1"/>
        <v>1205213</v>
      </c>
      <c r="F10" s="482">
        <f t="shared" si="1"/>
        <v>1195355</v>
      </c>
      <c r="G10" s="482">
        <f t="shared" si="1"/>
        <v>413199</v>
      </c>
      <c r="H10" s="482">
        <f t="shared" si="1"/>
        <v>95235</v>
      </c>
      <c r="I10" s="482">
        <f t="shared" si="1"/>
        <v>16267</v>
      </c>
      <c r="J10" s="482">
        <f t="shared" si="1"/>
        <v>17966</v>
      </c>
      <c r="K10" s="482">
        <f t="shared" si="1"/>
        <v>140689</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12410066</v>
      </c>
      <c r="D12" s="495" t="s">
        <v>1365</v>
      </c>
      <c r="E12" s="430" t="s">
        <v>1365</v>
      </c>
      <c r="F12" s="430" t="s">
        <v>1365</v>
      </c>
      <c r="G12" s="688">
        <f>'Expenditures 15-22'!K223</f>
        <v>249151</v>
      </c>
      <c r="H12" s="428"/>
      <c r="I12" s="430" t="s">
        <v>1365</v>
      </c>
      <c r="J12" s="430" t="s">
        <v>1365</v>
      </c>
      <c r="K12" s="428" t="s">
        <v>1365</v>
      </c>
      <c r="L12" s="38"/>
    </row>
    <row r="13" spans="1:13" x14ac:dyDescent="0.2">
      <c r="A13" s="727" t="s">
        <v>525</v>
      </c>
      <c r="B13" s="293">
        <v>2000</v>
      </c>
      <c r="C13" s="689">
        <f>'Expenditures 15-22'!K74</f>
        <v>4620865</v>
      </c>
      <c r="D13" s="689">
        <f>'Expenditures 15-22'!K129</f>
        <v>2241124</v>
      </c>
      <c r="E13" s="479" t="s">
        <v>1365</v>
      </c>
      <c r="F13" s="689">
        <f>'Expenditures 15-22'!K178</f>
        <v>1146736</v>
      </c>
      <c r="G13" s="689">
        <f>'Expenditures 15-22'!K273</f>
        <v>272469</v>
      </c>
      <c r="H13" s="689">
        <f>'Expenditures 15-22'!K296</f>
        <v>10765489</v>
      </c>
      <c r="I13" s="430" t="s">
        <v>1365</v>
      </c>
      <c r="J13" s="742">
        <f>'Expenditures 15-22'!K323</f>
        <v>172887</v>
      </c>
      <c r="K13" s="694">
        <f>'Expenditures 15-22'!K341</f>
        <v>0</v>
      </c>
      <c r="L13" s="38"/>
    </row>
    <row r="14" spans="1:13" x14ac:dyDescent="0.2">
      <c r="A14" s="727" t="s">
        <v>517</v>
      </c>
      <c r="B14" s="293">
        <v>3000</v>
      </c>
      <c r="C14" s="689">
        <f>'Expenditures 15-22'!K75</f>
        <v>1500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1695721</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2012475</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18728152</v>
      </c>
      <c r="D17" s="482">
        <f t="shared" si="2"/>
        <v>2241124</v>
      </c>
      <c r="E17" s="482">
        <f t="shared" si="2"/>
        <v>2012475</v>
      </c>
      <c r="F17" s="482">
        <f t="shared" si="2"/>
        <v>1146736</v>
      </c>
      <c r="G17" s="482">
        <f t="shared" si="2"/>
        <v>521620</v>
      </c>
      <c r="H17" s="482">
        <f t="shared" si="2"/>
        <v>10765489</v>
      </c>
      <c r="I17" s="430"/>
      <c r="J17" s="482">
        <f>SUM(J12:J16)</f>
        <v>172887</v>
      </c>
      <c r="K17" s="482">
        <f>SUM(K12:K16)</f>
        <v>0</v>
      </c>
      <c r="L17" s="38"/>
    </row>
    <row r="18" spans="1:12" ht="15" customHeight="1" thickTop="1" x14ac:dyDescent="0.2">
      <c r="A18" s="1011" t="s">
        <v>1298</v>
      </c>
      <c r="B18" s="258">
        <v>4180</v>
      </c>
      <c r="C18" s="688">
        <f t="shared" ref="C18:H18" si="3">C9</f>
        <v>7321461</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26049613</v>
      </c>
      <c r="D19" s="482">
        <f t="shared" si="4"/>
        <v>2241124</v>
      </c>
      <c r="E19" s="482">
        <f t="shared" si="4"/>
        <v>2012475</v>
      </c>
      <c r="F19" s="482">
        <f t="shared" si="4"/>
        <v>1146736</v>
      </c>
      <c r="G19" s="482">
        <f t="shared" si="4"/>
        <v>521620</v>
      </c>
      <c r="H19" s="482">
        <f t="shared" si="4"/>
        <v>10765489</v>
      </c>
      <c r="I19" s="430"/>
      <c r="J19" s="482">
        <f>SUM(J17:J18)</f>
        <v>172887</v>
      </c>
      <c r="K19" s="482">
        <f>SUM(K17:K18)</f>
        <v>0</v>
      </c>
      <c r="L19" s="38"/>
    </row>
    <row r="20" spans="1:12" ht="27" thickTop="1" thickBot="1" x14ac:dyDescent="0.25">
      <c r="A20" s="455" t="s">
        <v>1299</v>
      </c>
      <c r="B20" s="456"/>
      <c r="C20" s="1009">
        <f>C8-C17</f>
        <v>2849260</v>
      </c>
      <c r="D20" s="1009">
        <f t="shared" ref="D20:K20" si="5">D8-D17</f>
        <v>-39338</v>
      </c>
      <c r="E20" s="1009">
        <f t="shared" si="5"/>
        <v>-807262</v>
      </c>
      <c r="F20" s="1009">
        <f t="shared" si="5"/>
        <v>48619</v>
      </c>
      <c r="G20" s="1009">
        <f t="shared" si="5"/>
        <v>-108421</v>
      </c>
      <c r="H20" s="1009">
        <f t="shared" si="5"/>
        <v>-10670254</v>
      </c>
      <c r="I20" s="1009">
        <f t="shared" si="5"/>
        <v>16267</v>
      </c>
      <c r="J20" s="1009">
        <f t="shared" si="5"/>
        <v>-154921</v>
      </c>
      <c r="K20" s="1009">
        <f t="shared" si="5"/>
        <v>140689</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58" t="s">
        <v>681</v>
      </c>
      <c r="B78" s="2259"/>
      <c r="C78" s="440">
        <f t="shared" ref="C78:K78" si="9">C20+C77</f>
        <v>2849260</v>
      </c>
      <c r="D78" s="440">
        <f t="shared" si="9"/>
        <v>-39338</v>
      </c>
      <c r="E78" s="440">
        <f t="shared" si="9"/>
        <v>-807262</v>
      </c>
      <c r="F78" s="440">
        <f t="shared" si="9"/>
        <v>48619</v>
      </c>
      <c r="G78" s="440">
        <f t="shared" si="9"/>
        <v>-108421</v>
      </c>
      <c r="H78" s="440">
        <f t="shared" si="9"/>
        <v>-10670254</v>
      </c>
      <c r="I78" s="440">
        <f t="shared" si="9"/>
        <v>16267</v>
      </c>
      <c r="J78" s="440">
        <f t="shared" si="9"/>
        <v>-154921</v>
      </c>
      <c r="K78" s="440">
        <f t="shared" si="9"/>
        <v>140689</v>
      </c>
      <c r="L78" s="502"/>
    </row>
    <row r="79" spans="1:12" ht="13.5" thickTop="1" x14ac:dyDescent="0.2">
      <c r="A79" s="813" t="s">
        <v>1955</v>
      </c>
      <c r="B79" s="457"/>
      <c r="C79" s="432">
        <v>15005374</v>
      </c>
      <c r="D79" s="696">
        <v>2358348</v>
      </c>
      <c r="E79" s="696">
        <v>1336878</v>
      </c>
      <c r="F79" s="696">
        <v>1338838</v>
      </c>
      <c r="G79" s="696">
        <v>662768</v>
      </c>
      <c r="H79" s="696">
        <v>11664968</v>
      </c>
      <c r="I79" s="696">
        <v>348606</v>
      </c>
      <c r="J79" s="696">
        <v>1719516</v>
      </c>
      <c r="K79" s="696">
        <v>1263040</v>
      </c>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1956</v>
      </c>
      <c r="B81" s="454"/>
      <c r="C81" s="482">
        <f>(SUM(C78:C80))</f>
        <v>17854634</v>
      </c>
      <c r="D81" s="482">
        <f>SUM(D78:D80)</f>
        <v>2319010</v>
      </c>
      <c r="E81" s="482">
        <f t="shared" ref="E81:K81" si="10">SUM(E78:E80)</f>
        <v>529616</v>
      </c>
      <c r="F81" s="482">
        <f t="shared" si="10"/>
        <v>1387457</v>
      </c>
      <c r="G81" s="482">
        <f t="shared" si="10"/>
        <v>554347</v>
      </c>
      <c r="H81" s="482">
        <f t="shared" si="10"/>
        <v>994714</v>
      </c>
      <c r="I81" s="482">
        <f t="shared" si="10"/>
        <v>364873</v>
      </c>
      <c r="J81" s="482">
        <f t="shared" si="10"/>
        <v>1564595</v>
      </c>
      <c r="K81" s="482">
        <f t="shared" si="10"/>
        <v>1403729</v>
      </c>
      <c r="L81" s="38"/>
    </row>
    <row r="82" spans="1:12" ht="0.75" customHeight="1" thickTop="1" thickBot="1" x14ac:dyDescent="0.25">
      <c r="A82" s="625" t="s">
        <v>399</v>
      </c>
      <c r="B82" s="623"/>
      <c r="C82" s="1127">
        <f>(C81-C79)</f>
        <v>2849260</v>
      </c>
      <c r="D82" s="1127">
        <f t="shared" ref="D82:K82" si="11">(D81-D79)</f>
        <v>-39338</v>
      </c>
      <c r="E82" s="1127">
        <f t="shared" si="11"/>
        <v>-807262</v>
      </c>
      <c r="F82" s="1127">
        <f t="shared" si="11"/>
        <v>48619</v>
      </c>
      <c r="G82" s="1127">
        <f t="shared" si="11"/>
        <v>-108421</v>
      </c>
      <c r="H82" s="1127">
        <f t="shared" si="11"/>
        <v>-10670254</v>
      </c>
      <c r="I82" s="1127">
        <f t="shared" si="11"/>
        <v>16267</v>
      </c>
      <c r="J82" s="1127">
        <f t="shared" si="11"/>
        <v>-154921</v>
      </c>
      <c r="K82" s="1127">
        <f t="shared" si="11"/>
        <v>140689</v>
      </c>
    </row>
    <row r="83" spans="1:12" ht="14.25" hidden="1" thickTop="1" thickBot="1" x14ac:dyDescent="0.25">
      <c r="A83" s="722" t="s">
        <v>400</v>
      </c>
      <c r="B83" s="624"/>
      <c r="C83" s="1128">
        <f>C82/C81</f>
        <v>0.15958098048943484</v>
      </c>
      <c r="D83" s="1128">
        <f t="shared" ref="D83:K83" si="12">D82/D81</f>
        <v>-1.6963273120857606E-2</v>
      </c>
      <c r="E83" s="1128">
        <f t="shared" si="12"/>
        <v>-1.5242402042234373</v>
      </c>
      <c r="F83" s="1128">
        <f t="shared" si="12"/>
        <v>3.5041806701036501E-2</v>
      </c>
      <c r="G83" s="1128">
        <f t="shared" si="12"/>
        <v>-0.19558327184958157</v>
      </c>
      <c r="H83" s="1128">
        <f t="shared" si="12"/>
        <v>-10.726956693079618</v>
      </c>
      <c r="I83" s="1128">
        <f t="shared" si="12"/>
        <v>4.4582635601976575E-2</v>
      </c>
      <c r="J83" s="1128">
        <f t="shared" si="12"/>
        <v>-9.9016678437550937E-2</v>
      </c>
      <c r="K83" s="1128">
        <f t="shared" si="12"/>
        <v>0.10022518591551503</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65" activePane="bottomLeft" state="frozen"/>
      <selection activeCell="F18" sqref="F18"/>
      <selection pane="bottomLeft" activeCell="F18" sqref="F1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v>17974194</v>
      </c>
      <c r="D5" s="415">
        <v>2002344</v>
      </c>
      <c r="E5" s="409">
        <v>1193758</v>
      </c>
      <c r="F5" s="799">
        <v>532538</v>
      </c>
      <c r="G5" s="409">
        <v>184928</v>
      </c>
      <c r="H5" s="409"/>
      <c r="I5" s="409">
        <v>644</v>
      </c>
      <c r="J5" s="433">
        <v>645</v>
      </c>
      <c r="K5" s="409">
        <v>128464</v>
      </c>
    </row>
    <row r="6" spans="1:12" ht="14.25" x14ac:dyDescent="0.2">
      <c r="A6" s="904" t="s">
        <v>474</v>
      </c>
      <c r="B6" s="39">
        <v>1130</v>
      </c>
      <c r="C6" s="409"/>
      <c r="D6" s="409"/>
      <c r="E6" s="478"/>
      <c r="F6" s="478"/>
      <c r="G6" s="430"/>
      <c r="H6" s="430"/>
      <c r="I6" s="430"/>
      <c r="J6" s="430"/>
      <c r="K6" s="430"/>
    </row>
    <row r="7" spans="1:12" x14ac:dyDescent="0.2">
      <c r="A7" s="904" t="s">
        <v>116</v>
      </c>
      <c r="B7" s="259">
        <v>1140</v>
      </c>
      <c r="C7" s="409">
        <v>319567</v>
      </c>
      <c r="D7" s="409"/>
      <c r="E7" s="430"/>
      <c r="F7" s="433"/>
      <c r="G7" s="433"/>
      <c r="H7" s="433"/>
      <c r="I7" s="430"/>
      <c r="J7" s="430"/>
      <c r="K7" s="430"/>
    </row>
    <row r="8" spans="1:12" x14ac:dyDescent="0.2">
      <c r="A8" s="904" t="s">
        <v>475</v>
      </c>
      <c r="B8" s="39">
        <v>1150</v>
      </c>
      <c r="C8" s="478"/>
      <c r="D8" s="478"/>
      <c r="E8" s="504"/>
      <c r="F8" s="504"/>
      <c r="G8" s="415">
        <v>160644</v>
      </c>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18293761</v>
      </c>
      <c r="D12" s="481">
        <f t="shared" si="0"/>
        <v>2002344</v>
      </c>
      <c r="E12" s="481">
        <f t="shared" si="0"/>
        <v>1193758</v>
      </c>
      <c r="F12" s="481">
        <f t="shared" si="0"/>
        <v>532538</v>
      </c>
      <c r="G12" s="481">
        <f t="shared" si="0"/>
        <v>345572</v>
      </c>
      <c r="H12" s="481">
        <f t="shared" si="0"/>
        <v>0</v>
      </c>
      <c r="I12" s="481">
        <f t="shared" si="0"/>
        <v>644</v>
      </c>
      <c r="J12" s="481">
        <f t="shared" si="0"/>
        <v>645</v>
      </c>
      <c r="K12" s="482">
        <f t="shared" si="0"/>
        <v>128464</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v>398137</v>
      </c>
      <c r="D16" s="409"/>
      <c r="E16" s="409"/>
      <c r="F16" s="409">
        <v>161486</v>
      </c>
      <c r="G16" s="409">
        <v>59810</v>
      </c>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398137</v>
      </c>
      <c r="D18" s="484">
        <f t="shared" ref="D18:K18" si="1">SUM(D14:D17)</f>
        <v>0</v>
      </c>
      <c r="E18" s="484">
        <f t="shared" si="1"/>
        <v>0</v>
      </c>
      <c r="F18" s="484">
        <f t="shared" si="1"/>
        <v>161486</v>
      </c>
      <c r="G18" s="484">
        <f t="shared" si="1"/>
        <v>59810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v>208296</v>
      </c>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v>35635</v>
      </c>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243931</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231771</v>
      </c>
      <c r="D65" s="409">
        <v>28261</v>
      </c>
      <c r="E65" s="409">
        <v>11455</v>
      </c>
      <c r="F65" s="433">
        <v>13730</v>
      </c>
      <c r="G65" s="409">
        <v>7817</v>
      </c>
      <c r="H65" s="409">
        <v>95235</v>
      </c>
      <c r="I65" s="409">
        <v>15623</v>
      </c>
      <c r="J65" s="433">
        <v>17321</v>
      </c>
      <c r="K65" s="409">
        <v>12225</v>
      </c>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231771</v>
      </c>
      <c r="D67" s="482">
        <f t="shared" ref="D67:K67" si="2">SUM(D65:D66)</f>
        <v>28261</v>
      </c>
      <c r="E67" s="482">
        <f t="shared" si="2"/>
        <v>11455</v>
      </c>
      <c r="F67" s="482">
        <f t="shared" si="2"/>
        <v>13730</v>
      </c>
      <c r="G67" s="482">
        <f t="shared" si="2"/>
        <v>7817</v>
      </c>
      <c r="H67" s="482">
        <f t="shared" si="2"/>
        <v>95235</v>
      </c>
      <c r="I67" s="482">
        <f t="shared" si="2"/>
        <v>15623</v>
      </c>
      <c r="J67" s="482">
        <f t="shared" si="2"/>
        <v>17321</v>
      </c>
      <c r="K67" s="482">
        <f t="shared" si="2"/>
        <v>12225</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v>270214</v>
      </c>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270214</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v>4061</v>
      </c>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v>87452</v>
      </c>
      <c r="D79" s="409"/>
      <c r="E79" s="430"/>
      <c r="F79" s="430"/>
      <c r="G79" s="430"/>
      <c r="H79" s="430"/>
      <c r="I79" s="430"/>
      <c r="J79" s="430"/>
      <c r="K79" s="430"/>
    </row>
    <row r="80" spans="1:11" ht="12.75" customHeight="1" x14ac:dyDescent="0.2">
      <c r="A80" s="904" t="s">
        <v>631</v>
      </c>
      <c r="B80" s="39">
        <v>1730</v>
      </c>
      <c r="C80" s="480">
        <v>4434</v>
      </c>
      <c r="D80" s="409"/>
      <c r="E80" s="430"/>
      <c r="F80" s="430"/>
      <c r="G80" s="430"/>
      <c r="H80" s="430"/>
      <c r="I80" s="430"/>
      <c r="J80" s="430"/>
      <c r="K80" s="430"/>
    </row>
    <row r="81" spans="1:11" ht="12.75" customHeight="1" x14ac:dyDescent="0.2">
      <c r="A81" s="904" t="s">
        <v>27</v>
      </c>
      <c r="B81" s="39">
        <v>1790</v>
      </c>
      <c r="C81" s="480">
        <v>37233</v>
      </c>
      <c r="D81" s="409"/>
      <c r="E81" s="430"/>
      <c r="F81" s="430"/>
      <c r="G81" s="430"/>
      <c r="H81" s="430"/>
      <c r="I81" s="430"/>
      <c r="J81" s="430"/>
      <c r="K81" s="430"/>
    </row>
    <row r="82" spans="1:11" ht="12.75" customHeight="1" thickBot="1" x14ac:dyDescent="0.25">
      <c r="A82" s="461" t="s">
        <v>275</v>
      </c>
      <c r="B82" s="454"/>
      <c r="C82" s="481">
        <f>SUM(C77:C81)</f>
        <v>133180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v>42150</v>
      </c>
      <c r="D84" s="430"/>
      <c r="E84" s="430"/>
      <c r="F84" s="430"/>
      <c r="G84" s="430"/>
      <c r="H84" s="430"/>
      <c r="I84" s="430"/>
      <c r="J84" s="430"/>
      <c r="K84" s="430"/>
    </row>
    <row r="85" spans="1:11" ht="12.75" customHeight="1" x14ac:dyDescent="0.2">
      <c r="A85" s="904" t="s">
        <v>633</v>
      </c>
      <c r="B85" s="39">
        <v>1812</v>
      </c>
      <c r="C85" s="480">
        <v>35732</v>
      </c>
      <c r="D85" s="430"/>
      <c r="E85" s="430"/>
      <c r="F85" s="430"/>
      <c r="G85" s="430"/>
      <c r="H85" s="430"/>
      <c r="I85" s="430"/>
      <c r="J85" s="430"/>
      <c r="K85" s="430"/>
    </row>
    <row r="86" spans="1:11" ht="12.75" customHeight="1" x14ac:dyDescent="0.2">
      <c r="A86" s="904" t="s">
        <v>1158</v>
      </c>
      <c r="B86" s="39">
        <v>1813</v>
      </c>
      <c r="C86" s="480">
        <v>11960</v>
      </c>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v>1035</v>
      </c>
      <c r="D88" s="430"/>
      <c r="E88" s="430"/>
      <c r="F88" s="430"/>
      <c r="G88" s="430"/>
      <c r="H88" s="430"/>
      <c r="I88" s="430"/>
      <c r="J88" s="430"/>
      <c r="K88" s="430"/>
    </row>
    <row r="89" spans="1:11" ht="12.75" customHeight="1" x14ac:dyDescent="0.2">
      <c r="A89" s="904" t="s">
        <v>810</v>
      </c>
      <c r="B89" s="39">
        <v>1822</v>
      </c>
      <c r="C89" s="480">
        <v>3782</v>
      </c>
      <c r="D89" s="430"/>
      <c r="E89" s="430"/>
      <c r="F89" s="430"/>
      <c r="G89" s="430"/>
      <c r="H89" s="430"/>
      <c r="I89" s="430"/>
      <c r="J89" s="430"/>
      <c r="K89" s="430"/>
    </row>
    <row r="90" spans="1:11" ht="12.75" customHeight="1" x14ac:dyDescent="0.2">
      <c r="A90" s="904" t="s">
        <v>145</v>
      </c>
      <c r="B90" s="39">
        <v>1823</v>
      </c>
      <c r="C90" s="480">
        <v>3274</v>
      </c>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v>28</v>
      </c>
      <c r="D92" s="430"/>
      <c r="E92" s="430"/>
      <c r="F92" s="430"/>
      <c r="G92" s="430"/>
      <c r="H92" s="430"/>
      <c r="I92" s="430"/>
      <c r="J92" s="430"/>
      <c r="K92" s="430"/>
    </row>
    <row r="93" spans="1:11" ht="12.75" customHeight="1" thickBot="1" x14ac:dyDescent="0.25">
      <c r="A93" s="461" t="s">
        <v>277</v>
      </c>
      <c r="B93" s="454"/>
      <c r="C93" s="482">
        <f>SUM(C84:C92)</f>
        <v>97961</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v>116611</v>
      </c>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v>502958</v>
      </c>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v>11958</v>
      </c>
      <c r="D107" s="409"/>
      <c r="E107" s="409"/>
      <c r="F107" s="409"/>
      <c r="G107" s="409"/>
      <c r="H107" s="409"/>
      <c r="I107" s="409"/>
      <c r="J107" s="433"/>
      <c r="K107" s="409"/>
    </row>
    <row r="108" spans="1:12" ht="12.75" customHeight="1" thickBot="1" x14ac:dyDescent="0.25">
      <c r="A108" s="461" t="s">
        <v>566</v>
      </c>
      <c r="B108" s="731"/>
      <c r="C108" s="481">
        <f>SUM(C95:C107)</f>
        <v>514916</v>
      </c>
      <c r="D108" s="481">
        <f t="shared" ref="D108:K108" si="3">SUM(D95:D107)</f>
        <v>116611</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20183871</v>
      </c>
      <c r="D109" s="490">
        <f t="shared" si="4"/>
        <v>2147216</v>
      </c>
      <c r="E109" s="490">
        <f t="shared" si="4"/>
        <v>1205213</v>
      </c>
      <c r="F109" s="490">
        <f t="shared" si="4"/>
        <v>707754</v>
      </c>
      <c r="G109" s="490">
        <f t="shared" si="4"/>
        <v>413199</v>
      </c>
      <c r="H109" s="490">
        <f t="shared" si="4"/>
        <v>95235</v>
      </c>
      <c r="I109" s="490">
        <f t="shared" si="4"/>
        <v>16267</v>
      </c>
      <c r="J109" s="490">
        <f t="shared" si="4"/>
        <v>17966</v>
      </c>
      <c r="K109" s="440">
        <f t="shared" si="4"/>
        <v>140689</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1864</v>
      </c>
      <c r="B116" s="1816"/>
      <c r="C116" s="492"/>
      <c r="D116" s="428"/>
      <c r="E116" s="489"/>
      <c r="F116" s="428"/>
      <c r="G116" s="428"/>
      <c r="H116" s="489"/>
      <c r="I116" s="430"/>
      <c r="J116" s="428"/>
      <c r="K116" s="428"/>
    </row>
    <row r="117" spans="1:11" ht="12.75" customHeight="1" x14ac:dyDescent="0.2">
      <c r="A117" s="474" t="s">
        <v>1699</v>
      </c>
      <c r="B117" s="261">
        <v>3001</v>
      </c>
      <c r="C117" s="486">
        <v>699154</v>
      </c>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699154</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1863</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v>7117</v>
      </c>
      <c r="D124" s="489"/>
      <c r="E124" s="430"/>
      <c r="F124" s="799"/>
      <c r="G124" s="430"/>
      <c r="H124" s="430"/>
      <c r="I124" s="430"/>
      <c r="J124" s="430"/>
      <c r="K124" s="430"/>
    </row>
    <row r="125" spans="1:11" ht="12.75" customHeight="1" x14ac:dyDescent="0.2">
      <c r="A125" s="904" t="s">
        <v>1773</v>
      </c>
      <c r="B125" s="261">
        <v>3105</v>
      </c>
      <c r="C125" s="409">
        <v>169176</v>
      </c>
      <c r="D125" s="489"/>
      <c r="E125" s="430"/>
      <c r="F125" s="409"/>
      <c r="G125" s="430"/>
      <c r="H125" s="430"/>
      <c r="I125" s="430"/>
      <c r="J125" s="430"/>
      <c r="K125" s="430"/>
    </row>
    <row r="126" spans="1:11" ht="12.75" customHeight="1" x14ac:dyDescent="0.2">
      <c r="A126" s="904" t="s">
        <v>1013</v>
      </c>
      <c r="B126" s="261">
        <v>3110</v>
      </c>
      <c r="C126" s="480">
        <v>246146</v>
      </c>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1774</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422439</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v>62807</v>
      </c>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62807</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1775</v>
      </c>
      <c r="B151" s="261">
        <v>3500</v>
      </c>
      <c r="C151" s="480"/>
      <c r="D151" s="409"/>
      <c r="E151" s="489"/>
      <c r="F151" s="409">
        <v>85188</v>
      </c>
      <c r="G151" s="433"/>
      <c r="H151" s="430"/>
      <c r="I151" s="430"/>
      <c r="J151" s="430"/>
      <c r="K151" s="430"/>
    </row>
    <row r="152" spans="1:11" ht="12.75" customHeight="1" x14ac:dyDescent="0.2">
      <c r="A152" s="904" t="s">
        <v>1224</v>
      </c>
      <c r="B152" s="261">
        <v>3510</v>
      </c>
      <c r="C152" s="480"/>
      <c r="D152" s="409"/>
      <c r="E152" s="489"/>
      <c r="F152" s="409">
        <v>402413</v>
      </c>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487601</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1776</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v>54570</v>
      </c>
      <c r="E171" s="917"/>
      <c r="F171" s="917"/>
      <c r="G171" s="918"/>
      <c r="H171" s="802"/>
      <c r="I171" s="918"/>
      <c r="J171" s="918"/>
      <c r="K171" s="802"/>
    </row>
    <row r="172" spans="1:11" ht="12.75" customHeight="1" thickTop="1" thickBot="1" x14ac:dyDescent="0.25">
      <c r="A172" s="2262" t="s">
        <v>459</v>
      </c>
      <c r="B172" s="2263"/>
      <c r="C172" s="915">
        <f t="shared" ref="C172:K172" si="6">SUM(C131,C140,C144,C145:C149,C154,C155:C170,C171)</f>
        <v>485246</v>
      </c>
      <c r="D172" s="915">
        <f t="shared" si="6"/>
        <v>54570</v>
      </c>
      <c r="E172" s="915">
        <f t="shared" si="6"/>
        <v>0</v>
      </c>
      <c r="F172" s="915">
        <f t="shared" si="6"/>
        <v>487601</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1184400</v>
      </c>
      <c r="D173" s="490">
        <f>SUM(D121,D172)</f>
        <v>54570</v>
      </c>
      <c r="E173" s="490">
        <f>SUM(E121,E172)</f>
        <v>0</v>
      </c>
      <c r="F173" s="490">
        <f t="shared" ref="F173:K173" si="7">SUM(F121,F172)</f>
        <v>487601</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4" t="s">
        <v>1865</v>
      </c>
      <c r="B175" s="2265"/>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0" t="s">
        <v>901</v>
      </c>
      <c r="B178" s="2271"/>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68" t="s">
        <v>1866</v>
      </c>
      <c r="B179" s="2269"/>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0" t="s">
        <v>902</v>
      </c>
      <c r="B184" s="2271"/>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68" t="s">
        <v>1867</v>
      </c>
      <c r="B185" s="2269"/>
      <c r="C185" s="497"/>
      <c r="D185" s="431"/>
      <c r="E185" s="491"/>
      <c r="F185" s="431"/>
      <c r="G185" s="431"/>
      <c r="H185" s="430"/>
      <c r="I185" s="430"/>
      <c r="J185" s="430"/>
      <c r="K185" s="430"/>
    </row>
    <row r="186" spans="1:11" ht="15" customHeight="1" x14ac:dyDescent="0.2">
      <c r="A186" s="920" t="s">
        <v>1777</v>
      </c>
      <c r="B186" s="736"/>
      <c r="C186" s="492"/>
      <c r="D186" s="428"/>
      <c r="E186" s="491"/>
      <c r="F186" s="428"/>
      <c r="G186" s="428"/>
      <c r="H186" s="430"/>
      <c r="I186" s="430"/>
      <c r="J186" s="430"/>
      <c r="K186" s="430"/>
    </row>
    <row r="187" spans="1:11" ht="12.75" customHeight="1" x14ac:dyDescent="0.2">
      <c r="A187" s="904" t="s">
        <v>1778</v>
      </c>
      <c r="B187" s="39">
        <v>4100</v>
      </c>
      <c r="C187" s="486"/>
      <c r="D187" s="415"/>
      <c r="E187" s="489"/>
      <c r="F187" s="415"/>
      <c r="G187" s="415"/>
      <c r="H187" s="430"/>
      <c r="I187" s="430"/>
      <c r="J187" s="430"/>
      <c r="K187" s="430"/>
    </row>
    <row r="188" spans="1:11" ht="12.75" customHeight="1" x14ac:dyDescent="0.2">
      <c r="A188" s="904" t="s">
        <v>1779</v>
      </c>
      <c r="B188" s="39">
        <v>4105</v>
      </c>
      <c r="C188" s="480"/>
      <c r="D188" s="409"/>
      <c r="E188" s="489"/>
      <c r="F188" s="409"/>
      <c r="G188" s="409"/>
      <c r="H188" s="430"/>
      <c r="I188" s="430"/>
      <c r="J188" s="430"/>
      <c r="K188" s="430"/>
    </row>
    <row r="189" spans="1:11" ht="12.75" customHeight="1" x14ac:dyDescent="0.2">
      <c r="A189" s="904" t="s">
        <v>1780</v>
      </c>
      <c r="B189" s="39">
        <v>4107</v>
      </c>
      <c r="C189" s="480"/>
      <c r="D189" s="409"/>
      <c r="E189" s="489"/>
      <c r="F189" s="409"/>
      <c r="G189" s="409"/>
      <c r="H189" s="430"/>
      <c r="I189" s="430"/>
      <c r="J189" s="430"/>
      <c r="K189" s="430"/>
    </row>
    <row r="190" spans="1:11" ht="12.75" customHeight="1" x14ac:dyDescent="0.2">
      <c r="A190" s="904" t="s">
        <v>2011</v>
      </c>
      <c r="B190" s="39">
        <v>4199</v>
      </c>
      <c r="C190" s="480"/>
      <c r="D190" s="409"/>
      <c r="E190" s="489"/>
      <c r="F190" s="409"/>
      <c r="G190" s="409"/>
      <c r="H190" s="430"/>
      <c r="I190" s="430"/>
      <c r="J190" s="430"/>
      <c r="K190" s="430"/>
    </row>
    <row r="191" spans="1:11" ht="12.75" customHeight="1" thickBot="1" x14ac:dyDescent="0.25">
      <c r="A191" s="461" t="s">
        <v>2012</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1781</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v>18618</v>
      </c>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1782</v>
      </c>
      <c r="B197" s="39">
        <v>4225</v>
      </c>
      <c r="C197" s="480"/>
      <c r="D197" s="430"/>
      <c r="E197" s="489"/>
      <c r="F197" s="430"/>
      <c r="G197" s="509"/>
      <c r="H197" s="430"/>
      <c r="I197" s="430"/>
      <c r="J197" s="430"/>
      <c r="K197" s="430"/>
    </row>
    <row r="198" spans="1:11" ht="12.75" customHeight="1" x14ac:dyDescent="0.2">
      <c r="A198" s="904" t="s">
        <v>1783</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18618</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v>155562</v>
      </c>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155562</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1784</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1785</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1786</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1731</v>
      </c>
      <c r="B260" s="1824">
        <v>4901</v>
      </c>
      <c r="C260" s="1734"/>
      <c r="D260" s="479"/>
      <c r="E260" s="430"/>
      <c r="F260" s="430"/>
      <c r="G260" s="430"/>
      <c r="H260" s="430"/>
      <c r="I260" s="430"/>
      <c r="J260" s="430"/>
      <c r="K260" s="430"/>
    </row>
    <row r="261" spans="1:11" ht="12.75" customHeight="1" thickTop="1" thickBot="1" x14ac:dyDescent="0.25">
      <c r="A261" s="1728" t="s">
        <v>1798</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1787</v>
      </c>
      <c r="B263" s="39">
        <v>4905</v>
      </c>
      <c r="C263" s="420"/>
      <c r="D263" s="430"/>
      <c r="E263" s="430"/>
      <c r="F263" s="423"/>
      <c r="G263" s="420"/>
      <c r="H263" s="430"/>
      <c r="I263" s="430"/>
      <c r="J263" s="430"/>
      <c r="K263" s="430"/>
    </row>
    <row r="264" spans="1:11" ht="12.75" customHeight="1" thickTop="1" thickBot="1" x14ac:dyDescent="0.25">
      <c r="A264" s="904" t="s">
        <v>1788</v>
      </c>
      <c r="B264" s="39">
        <v>4909</v>
      </c>
      <c r="C264" s="421">
        <v>22523</v>
      </c>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v>12438</v>
      </c>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66" t="s">
        <v>1719</v>
      </c>
      <c r="B273" s="2267"/>
      <c r="C273" s="490">
        <f t="shared" ref="C273:H273" si="10">SUM(C191,C201,C211,C216,C224,C228,C229,C259:C272)</f>
        <v>209141</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209141</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21577412</v>
      </c>
      <c r="D275" s="490">
        <f t="shared" si="12"/>
        <v>2201786</v>
      </c>
      <c r="E275" s="490">
        <f t="shared" si="12"/>
        <v>1205213</v>
      </c>
      <c r="F275" s="490">
        <f t="shared" si="12"/>
        <v>1195355</v>
      </c>
      <c r="G275" s="490">
        <f t="shared" si="12"/>
        <v>413199</v>
      </c>
      <c r="H275" s="490">
        <f t="shared" si="12"/>
        <v>95235</v>
      </c>
      <c r="I275" s="490">
        <f t="shared" si="12"/>
        <v>16267</v>
      </c>
      <c r="J275" s="490">
        <f t="shared" si="12"/>
        <v>17966</v>
      </c>
      <c r="K275" s="440">
        <f t="shared" si="12"/>
        <v>140689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53" activePane="bottomLeft" state="frozen"/>
      <selection activeCell="F18" sqref="F18"/>
      <selection pane="bottomLeft" activeCell="F18" sqref="F18"/>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76" t="s">
        <v>335</v>
      </c>
      <c r="B3" s="2277"/>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v>6797418</v>
      </c>
      <c r="D5" s="409">
        <v>989255</v>
      </c>
      <c r="E5" s="409">
        <v>218213</v>
      </c>
      <c r="F5" s="409">
        <v>356167</v>
      </c>
      <c r="G5" s="409">
        <v>294888</v>
      </c>
      <c r="H5" s="409"/>
      <c r="I5" s="433">
        <v>190683</v>
      </c>
      <c r="J5" s="433">
        <v>349247</v>
      </c>
      <c r="K5" s="411">
        <f>SUM(C5:J5)</f>
        <v>9195871</v>
      </c>
      <c r="L5" s="409">
        <v>9989960</v>
      </c>
    </row>
    <row r="6" spans="1:14" x14ac:dyDescent="0.2">
      <c r="A6" s="1755" t="s">
        <v>1749</v>
      </c>
      <c r="B6" s="266" t="s">
        <v>1747</v>
      </c>
      <c r="C6" s="504"/>
      <c r="D6" s="504"/>
      <c r="E6" s="409"/>
      <c r="F6" s="504"/>
      <c r="G6" s="504"/>
      <c r="H6" s="504"/>
      <c r="I6" s="504"/>
      <c r="J6" s="504"/>
      <c r="K6" s="411">
        <f>SUM(C6,E6)</f>
        <v>0</v>
      </c>
      <c r="L6" s="409"/>
    </row>
    <row r="7" spans="1:14" x14ac:dyDescent="0.2">
      <c r="A7" s="1755" t="s">
        <v>170</v>
      </c>
      <c r="B7" s="266" t="s">
        <v>1121</v>
      </c>
      <c r="C7" s="433">
        <v>61293</v>
      </c>
      <c r="D7" s="433">
        <v>20730</v>
      </c>
      <c r="E7" s="433"/>
      <c r="F7" s="433">
        <v>456</v>
      </c>
      <c r="G7" s="433"/>
      <c r="H7" s="433"/>
      <c r="I7" s="433">
        <v>707</v>
      </c>
      <c r="J7" s="433"/>
      <c r="K7" s="411">
        <f t="shared" ref="K7:K32" si="0">SUM(C7:J7)</f>
        <v>83186</v>
      </c>
      <c r="L7" s="409">
        <v>122005</v>
      </c>
    </row>
    <row r="8" spans="1:14" x14ac:dyDescent="0.2">
      <c r="A8" s="1755" t="s">
        <v>171</v>
      </c>
      <c r="B8" s="266">
        <v>1200</v>
      </c>
      <c r="C8" s="409">
        <v>1020894</v>
      </c>
      <c r="D8" s="409">
        <v>187787</v>
      </c>
      <c r="E8" s="409">
        <v>11563</v>
      </c>
      <c r="F8" s="409">
        <v>4318</v>
      </c>
      <c r="G8" s="409">
        <v>2632</v>
      </c>
      <c r="H8" s="409">
        <v>35</v>
      </c>
      <c r="I8" s="433">
        <v>810</v>
      </c>
      <c r="J8" s="433"/>
      <c r="K8" s="411">
        <f t="shared" si="0"/>
        <v>1228039</v>
      </c>
      <c r="L8" s="409">
        <v>1313734</v>
      </c>
    </row>
    <row r="9" spans="1:14" x14ac:dyDescent="0.2">
      <c r="A9" s="1755" t="s">
        <v>818</v>
      </c>
      <c r="B9" s="266" t="s">
        <v>1122</v>
      </c>
      <c r="C9" s="433"/>
      <c r="D9" s="433"/>
      <c r="E9" s="433"/>
      <c r="F9" s="433">
        <v>558</v>
      </c>
      <c r="G9" s="433"/>
      <c r="H9" s="433"/>
      <c r="I9" s="433"/>
      <c r="J9" s="433"/>
      <c r="K9" s="411">
        <f t="shared" si="0"/>
        <v>558</v>
      </c>
      <c r="L9" s="409">
        <v>1000</v>
      </c>
    </row>
    <row r="10" spans="1:14" x14ac:dyDescent="0.2">
      <c r="A10" s="1755" t="s">
        <v>819</v>
      </c>
      <c r="B10" s="266">
        <v>1250</v>
      </c>
      <c r="C10" s="409">
        <v>589382</v>
      </c>
      <c r="D10" s="409">
        <v>100846</v>
      </c>
      <c r="E10" s="409">
        <v>4010</v>
      </c>
      <c r="F10" s="409">
        <v>3378</v>
      </c>
      <c r="G10" s="409"/>
      <c r="H10" s="409"/>
      <c r="I10" s="433"/>
      <c r="J10" s="433"/>
      <c r="K10" s="411">
        <f t="shared" si="0"/>
        <v>697616</v>
      </c>
      <c r="L10" s="409">
        <v>653682</v>
      </c>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c r="D13" s="409"/>
      <c r="E13" s="409"/>
      <c r="F13" s="409"/>
      <c r="G13" s="409"/>
      <c r="H13" s="409"/>
      <c r="I13" s="433"/>
      <c r="J13" s="433"/>
      <c r="K13" s="411">
        <f t="shared" si="0"/>
        <v>0</v>
      </c>
      <c r="L13" s="409"/>
    </row>
    <row r="14" spans="1:14" x14ac:dyDescent="0.2">
      <c r="A14" s="1755" t="s">
        <v>1117</v>
      </c>
      <c r="B14" s="266">
        <v>1500</v>
      </c>
      <c r="C14" s="409">
        <f>121542-412</f>
        <v>121130</v>
      </c>
      <c r="D14" s="409"/>
      <c r="E14" s="409"/>
      <c r="F14" s="409">
        <v>1270</v>
      </c>
      <c r="G14" s="409"/>
      <c r="H14" s="409"/>
      <c r="I14" s="433"/>
      <c r="J14" s="433"/>
      <c r="K14" s="411">
        <f t="shared" si="0"/>
        <v>122400</v>
      </c>
      <c r="L14" s="409">
        <v>215701</v>
      </c>
    </row>
    <row r="15" spans="1:14" x14ac:dyDescent="0.2">
      <c r="A15" s="1755" t="s">
        <v>1118</v>
      </c>
      <c r="B15" s="266">
        <v>1600</v>
      </c>
      <c r="C15" s="409">
        <v>51333</v>
      </c>
      <c r="D15" s="409">
        <v>641</v>
      </c>
      <c r="E15" s="409"/>
      <c r="F15" s="409">
        <v>2207</v>
      </c>
      <c r="G15" s="409"/>
      <c r="H15" s="409"/>
      <c r="I15" s="433"/>
      <c r="J15" s="433"/>
      <c r="K15" s="411">
        <f t="shared" si="0"/>
        <v>54181</v>
      </c>
      <c r="L15" s="409">
        <v>64678</v>
      </c>
    </row>
    <row r="16" spans="1:14" x14ac:dyDescent="0.2">
      <c r="A16" s="1755" t="s">
        <v>1143</v>
      </c>
      <c r="B16" s="266" t="s">
        <v>492</v>
      </c>
      <c r="C16" s="409">
        <v>365798</v>
      </c>
      <c r="D16" s="409">
        <v>51263</v>
      </c>
      <c r="E16" s="409"/>
      <c r="F16" s="409">
        <v>5991</v>
      </c>
      <c r="G16" s="409"/>
      <c r="H16" s="409"/>
      <c r="I16" s="433"/>
      <c r="J16" s="433"/>
      <c r="K16" s="411">
        <f t="shared" si="0"/>
        <v>423052</v>
      </c>
      <c r="L16" s="409">
        <v>378386</v>
      </c>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v>524224</v>
      </c>
      <c r="D18" s="409">
        <v>78372</v>
      </c>
      <c r="E18" s="409"/>
      <c r="F18" s="409">
        <v>2567</v>
      </c>
      <c r="G18" s="409"/>
      <c r="H18" s="409"/>
      <c r="I18" s="433"/>
      <c r="J18" s="433"/>
      <c r="K18" s="411">
        <f t="shared" si="0"/>
        <v>605163</v>
      </c>
      <c r="L18" s="409">
        <v>721755</v>
      </c>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9531472</v>
      </c>
      <c r="D33" s="412">
        <f t="shared" ref="D33:L33" si="1">SUM(D5:D32)</f>
        <v>1428894</v>
      </c>
      <c r="E33" s="412">
        <f t="shared" si="1"/>
        <v>233786</v>
      </c>
      <c r="F33" s="412">
        <f t="shared" si="1"/>
        <v>376912</v>
      </c>
      <c r="G33" s="412">
        <f t="shared" si="1"/>
        <v>297520</v>
      </c>
      <c r="H33" s="412">
        <f t="shared" si="1"/>
        <v>35</v>
      </c>
      <c r="I33" s="412">
        <f t="shared" si="1"/>
        <v>192200</v>
      </c>
      <c r="J33" s="412">
        <f t="shared" si="1"/>
        <v>349247</v>
      </c>
      <c r="K33" s="412">
        <f t="shared" si="1"/>
        <v>12410066</v>
      </c>
      <c r="L33" s="412">
        <f t="shared" si="1"/>
        <v>13460901</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v>252424</v>
      </c>
      <c r="D36" s="415">
        <v>13138</v>
      </c>
      <c r="E36" s="415"/>
      <c r="F36" s="415">
        <v>709</v>
      </c>
      <c r="G36" s="415"/>
      <c r="H36" s="415"/>
      <c r="I36" s="433"/>
      <c r="J36" s="433"/>
      <c r="K36" s="411">
        <f t="shared" ref="K36:K41" si="2">SUM(C36:J36)</f>
        <v>266271</v>
      </c>
      <c r="L36" s="409">
        <v>276705</v>
      </c>
    </row>
    <row r="37" spans="1:14" x14ac:dyDescent="0.2">
      <c r="A37" s="1755" t="s">
        <v>1265</v>
      </c>
      <c r="B37" s="266">
        <v>2120</v>
      </c>
      <c r="C37" s="409"/>
      <c r="D37" s="409"/>
      <c r="E37" s="409"/>
      <c r="F37" s="409"/>
      <c r="G37" s="409"/>
      <c r="H37" s="409"/>
      <c r="I37" s="433"/>
      <c r="J37" s="433"/>
      <c r="K37" s="411">
        <f t="shared" si="2"/>
        <v>0</v>
      </c>
      <c r="L37" s="409"/>
    </row>
    <row r="38" spans="1:14" x14ac:dyDescent="0.2">
      <c r="A38" s="1755" t="s">
        <v>220</v>
      </c>
      <c r="B38" s="266">
        <v>2130</v>
      </c>
      <c r="C38" s="409">
        <v>241584</v>
      </c>
      <c r="D38" s="409">
        <v>55988</v>
      </c>
      <c r="E38" s="409">
        <v>917</v>
      </c>
      <c r="F38" s="409">
        <v>2500</v>
      </c>
      <c r="G38" s="409"/>
      <c r="H38" s="409"/>
      <c r="I38" s="433"/>
      <c r="J38" s="433"/>
      <c r="K38" s="411">
        <f t="shared" si="2"/>
        <v>300989</v>
      </c>
      <c r="L38" s="409">
        <v>207786</v>
      </c>
    </row>
    <row r="39" spans="1:14" x14ac:dyDescent="0.2">
      <c r="A39" s="1755" t="s">
        <v>221</v>
      </c>
      <c r="B39" s="266">
        <v>2140</v>
      </c>
      <c r="C39" s="409">
        <v>129064</v>
      </c>
      <c r="D39" s="409">
        <v>17035</v>
      </c>
      <c r="E39" s="409">
        <v>686</v>
      </c>
      <c r="F39" s="409">
        <v>604</v>
      </c>
      <c r="G39" s="409"/>
      <c r="H39" s="409"/>
      <c r="I39" s="433"/>
      <c r="J39" s="433"/>
      <c r="K39" s="411">
        <f t="shared" si="2"/>
        <v>147389</v>
      </c>
      <c r="L39" s="409">
        <v>182634</v>
      </c>
    </row>
    <row r="40" spans="1:14" x14ac:dyDescent="0.2">
      <c r="A40" s="1755" t="s">
        <v>222</v>
      </c>
      <c r="B40" s="266">
        <v>2150</v>
      </c>
      <c r="C40" s="409">
        <v>226251</v>
      </c>
      <c r="D40" s="409">
        <v>25417</v>
      </c>
      <c r="E40" s="409"/>
      <c r="F40" s="409">
        <v>1226</v>
      </c>
      <c r="G40" s="409"/>
      <c r="H40" s="409"/>
      <c r="I40" s="433"/>
      <c r="J40" s="433"/>
      <c r="K40" s="411">
        <f t="shared" si="2"/>
        <v>252894</v>
      </c>
      <c r="L40" s="409">
        <v>268868</v>
      </c>
    </row>
    <row r="41" spans="1:14" x14ac:dyDescent="0.2">
      <c r="A41" s="1755" t="s">
        <v>1883</v>
      </c>
      <c r="B41" s="266">
        <v>2190</v>
      </c>
      <c r="C41" s="409">
        <v>46853</v>
      </c>
      <c r="D41" s="409"/>
      <c r="E41" s="409"/>
      <c r="F41" s="409"/>
      <c r="G41" s="409"/>
      <c r="H41" s="409"/>
      <c r="I41" s="433"/>
      <c r="J41" s="433"/>
      <c r="K41" s="411">
        <f t="shared" si="2"/>
        <v>46853</v>
      </c>
      <c r="L41" s="409">
        <v>52788</v>
      </c>
    </row>
    <row r="42" spans="1:14" ht="12.75" customHeight="1" thickBot="1" x14ac:dyDescent="0.25">
      <c r="A42" s="878" t="s">
        <v>640</v>
      </c>
      <c r="B42" s="465" t="s">
        <v>812</v>
      </c>
      <c r="C42" s="412">
        <f>SUM(C36:C41)</f>
        <v>896176</v>
      </c>
      <c r="D42" s="412">
        <f t="shared" ref="D42:L42" si="3">SUM(D36:D41)</f>
        <v>111578</v>
      </c>
      <c r="E42" s="412">
        <f t="shared" si="3"/>
        <v>1603</v>
      </c>
      <c r="F42" s="412">
        <f t="shared" si="3"/>
        <v>5039</v>
      </c>
      <c r="G42" s="412">
        <f t="shared" si="3"/>
        <v>0</v>
      </c>
      <c r="H42" s="412">
        <f t="shared" si="3"/>
        <v>0</v>
      </c>
      <c r="I42" s="412">
        <f t="shared" si="3"/>
        <v>0</v>
      </c>
      <c r="J42" s="412">
        <f t="shared" si="3"/>
        <v>0</v>
      </c>
      <c r="K42" s="412">
        <f t="shared" si="3"/>
        <v>1014396</v>
      </c>
      <c r="L42" s="412">
        <f t="shared" si="3"/>
        <v>988781</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v>53088</v>
      </c>
      <c r="D44" s="415">
        <v>14682</v>
      </c>
      <c r="E44" s="415">
        <v>27020</v>
      </c>
      <c r="F44" s="415">
        <v>939</v>
      </c>
      <c r="G44" s="415"/>
      <c r="H44" s="415"/>
      <c r="I44" s="433"/>
      <c r="J44" s="433"/>
      <c r="K44" s="417">
        <f>SUM(C44:J44)</f>
        <v>95729</v>
      </c>
      <c r="L44" s="415">
        <v>140789</v>
      </c>
    </row>
    <row r="45" spans="1:14" x14ac:dyDescent="0.2">
      <c r="A45" s="1755" t="s">
        <v>956</v>
      </c>
      <c r="B45" s="266">
        <v>2220</v>
      </c>
      <c r="C45" s="409">
        <v>284024</v>
      </c>
      <c r="D45" s="409">
        <v>25699</v>
      </c>
      <c r="E45" s="409"/>
      <c r="F45" s="409">
        <v>32444</v>
      </c>
      <c r="G45" s="409"/>
      <c r="H45" s="409"/>
      <c r="I45" s="433"/>
      <c r="J45" s="433"/>
      <c r="K45" s="417">
        <f>SUM(C45:J45)</f>
        <v>342167</v>
      </c>
      <c r="L45" s="409">
        <v>344759</v>
      </c>
    </row>
    <row r="46" spans="1:14" x14ac:dyDescent="0.2">
      <c r="A46" s="1755" t="s">
        <v>957</v>
      </c>
      <c r="B46" s="266">
        <v>2230</v>
      </c>
      <c r="C46" s="409"/>
      <c r="D46" s="409"/>
      <c r="E46" s="409"/>
      <c r="F46" s="409">
        <v>4</v>
      </c>
      <c r="G46" s="409"/>
      <c r="H46" s="409"/>
      <c r="I46" s="433"/>
      <c r="J46" s="433"/>
      <c r="K46" s="417">
        <f>SUM(C46:J46)</f>
        <v>4</v>
      </c>
      <c r="L46" s="409">
        <v>250</v>
      </c>
    </row>
    <row r="47" spans="1:14" ht="12.75" customHeight="1" thickBot="1" x14ac:dyDescent="0.25">
      <c r="A47" s="878" t="s">
        <v>641</v>
      </c>
      <c r="B47" s="465" t="s">
        <v>33</v>
      </c>
      <c r="C47" s="412">
        <f>SUM(C44:C46)</f>
        <v>337112</v>
      </c>
      <c r="D47" s="412">
        <f t="shared" ref="D47:K47" si="4">SUM(D44:D46)</f>
        <v>40381</v>
      </c>
      <c r="E47" s="412">
        <f t="shared" si="4"/>
        <v>27020</v>
      </c>
      <c r="F47" s="412">
        <f t="shared" si="4"/>
        <v>33387</v>
      </c>
      <c r="G47" s="412">
        <f t="shared" si="4"/>
        <v>0</v>
      </c>
      <c r="H47" s="412">
        <f t="shared" si="4"/>
        <v>0</v>
      </c>
      <c r="I47" s="412">
        <f t="shared" si="4"/>
        <v>0</v>
      </c>
      <c r="J47" s="412">
        <f t="shared" si="4"/>
        <v>0</v>
      </c>
      <c r="K47" s="412">
        <f t="shared" si="4"/>
        <v>437900</v>
      </c>
      <c r="L47" s="412">
        <f>SUM(L44:L46)</f>
        <v>485798</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v>304591</v>
      </c>
      <c r="F49" s="415">
        <v>2961</v>
      </c>
      <c r="G49" s="415"/>
      <c r="H49" s="415">
        <v>14897</v>
      </c>
      <c r="I49" s="433"/>
      <c r="J49" s="433"/>
      <c r="K49" s="417">
        <f>SUM(C49:J49)</f>
        <v>322449</v>
      </c>
      <c r="L49" s="415">
        <v>339000</v>
      </c>
    </row>
    <row r="50" spans="1:14" x14ac:dyDescent="0.2">
      <c r="A50" s="1755" t="s">
        <v>959</v>
      </c>
      <c r="B50" s="266">
        <v>2320</v>
      </c>
      <c r="C50" s="409">
        <v>276081</v>
      </c>
      <c r="D50" s="409">
        <v>65986</v>
      </c>
      <c r="E50" s="409">
        <v>7232</v>
      </c>
      <c r="F50" s="409">
        <v>158</v>
      </c>
      <c r="G50" s="409"/>
      <c r="H50" s="409">
        <v>3392</v>
      </c>
      <c r="I50" s="433"/>
      <c r="J50" s="433"/>
      <c r="K50" s="417">
        <f>SUM(C50:J50)</f>
        <v>352849</v>
      </c>
      <c r="L50" s="409">
        <v>358422</v>
      </c>
    </row>
    <row r="51" spans="1:14" x14ac:dyDescent="0.2">
      <c r="A51" s="1755" t="s">
        <v>45</v>
      </c>
      <c r="B51" s="266">
        <v>2330</v>
      </c>
      <c r="C51" s="409"/>
      <c r="D51" s="409"/>
      <c r="E51" s="409"/>
      <c r="F51" s="409"/>
      <c r="G51" s="409"/>
      <c r="H51" s="409"/>
      <c r="I51" s="433"/>
      <c r="J51" s="433"/>
      <c r="K51" s="417">
        <f>SUM(C51:J51)</f>
        <v>0</v>
      </c>
      <c r="L51" s="409"/>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276081</v>
      </c>
      <c r="D53" s="412">
        <f t="shared" ref="D53:L53" si="5">SUM(D49:D52)</f>
        <v>65986</v>
      </c>
      <c r="E53" s="412">
        <f t="shared" si="5"/>
        <v>311823</v>
      </c>
      <c r="F53" s="412">
        <f t="shared" si="5"/>
        <v>3119</v>
      </c>
      <c r="G53" s="412">
        <f t="shared" si="5"/>
        <v>0</v>
      </c>
      <c r="H53" s="412">
        <f t="shared" si="5"/>
        <v>18289</v>
      </c>
      <c r="I53" s="412">
        <f t="shared" si="5"/>
        <v>0</v>
      </c>
      <c r="J53" s="412">
        <f t="shared" si="5"/>
        <v>0</v>
      </c>
      <c r="K53" s="412">
        <f t="shared" si="5"/>
        <v>675298</v>
      </c>
      <c r="L53" s="412">
        <f t="shared" si="5"/>
        <v>697422</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v>769116</v>
      </c>
      <c r="D55" s="415">
        <v>231491</v>
      </c>
      <c r="E55" s="415">
        <v>5005</v>
      </c>
      <c r="F55" s="415">
        <v>2989</v>
      </c>
      <c r="G55" s="415"/>
      <c r="H55" s="415">
        <v>1247</v>
      </c>
      <c r="I55" s="433"/>
      <c r="J55" s="433"/>
      <c r="K55" s="417">
        <f>SUM(C55:J55)</f>
        <v>1009848</v>
      </c>
      <c r="L55" s="415">
        <v>914185</v>
      </c>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769116</v>
      </c>
      <c r="D57" s="418">
        <f t="shared" ref="D57:K57" si="6">SUM(D55:D56)</f>
        <v>231491</v>
      </c>
      <c r="E57" s="418">
        <f t="shared" si="6"/>
        <v>5005</v>
      </c>
      <c r="F57" s="418">
        <f t="shared" si="6"/>
        <v>2989</v>
      </c>
      <c r="G57" s="418">
        <f t="shared" si="6"/>
        <v>0</v>
      </c>
      <c r="H57" s="418">
        <f t="shared" si="6"/>
        <v>1247</v>
      </c>
      <c r="I57" s="418">
        <f t="shared" si="6"/>
        <v>0</v>
      </c>
      <c r="J57" s="418">
        <f t="shared" si="6"/>
        <v>0</v>
      </c>
      <c r="K57" s="418">
        <f t="shared" si="6"/>
        <v>1009848</v>
      </c>
      <c r="L57" s="412">
        <f>SUM(L55:L56)</f>
        <v>914185</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v>168321</v>
      </c>
      <c r="D59" s="415">
        <v>29749</v>
      </c>
      <c r="E59" s="415"/>
      <c r="F59" s="415"/>
      <c r="G59" s="415"/>
      <c r="H59" s="415"/>
      <c r="I59" s="433"/>
      <c r="J59" s="433"/>
      <c r="K59" s="417">
        <f t="shared" ref="K59:K64" si="7">SUM(C59:J59)</f>
        <v>198070</v>
      </c>
      <c r="L59" s="415">
        <v>182375</v>
      </c>
      <c r="M59" s="14"/>
      <c r="N59" s="14"/>
    </row>
    <row r="60" spans="1:14" s="15" customFormat="1" x14ac:dyDescent="0.2">
      <c r="A60" s="1755" t="s">
        <v>532</v>
      </c>
      <c r="B60" s="266">
        <v>2520</v>
      </c>
      <c r="C60" s="409">
        <v>133082</v>
      </c>
      <c r="D60" s="409">
        <v>35627</v>
      </c>
      <c r="E60" s="409">
        <v>112754</v>
      </c>
      <c r="F60" s="409">
        <v>5140</v>
      </c>
      <c r="G60" s="409"/>
      <c r="H60" s="409">
        <v>28830</v>
      </c>
      <c r="I60" s="433"/>
      <c r="J60" s="433"/>
      <c r="K60" s="417">
        <f t="shared" si="7"/>
        <v>315433</v>
      </c>
      <c r="L60" s="409">
        <v>360068</v>
      </c>
      <c r="M60" s="14"/>
      <c r="N60" s="14"/>
    </row>
    <row r="61" spans="1:14" s="15" customFormat="1" x14ac:dyDescent="0.2">
      <c r="A61" s="1755" t="s">
        <v>219</v>
      </c>
      <c r="B61" s="266">
        <v>2540</v>
      </c>
      <c r="C61" s="409"/>
      <c r="D61" s="409"/>
      <c r="E61" s="409"/>
      <c r="F61" s="409"/>
      <c r="G61" s="409"/>
      <c r="H61" s="409"/>
      <c r="I61" s="433"/>
      <c r="J61" s="433"/>
      <c r="K61" s="417">
        <f t="shared" si="7"/>
        <v>0</v>
      </c>
      <c r="L61" s="409"/>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v>216187</v>
      </c>
      <c r="D63" s="409">
        <v>44140</v>
      </c>
      <c r="E63" s="409">
        <v>30310</v>
      </c>
      <c r="F63" s="409">
        <v>258829</v>
      </c>
      <c r="G63" s="409">
        <v>6500</v>
      </c>
      <c r="H63" s="409">
        <v>923</v>
      </c>
      <c r="I63" s="433">
        <v>9042</v>
      </c>
      <c r="J63" s="433"/>
      <c r="K63" s="417">
        <f t="shared" si="7"/>
        <v>565931</v>
      </c>
      <c r="L63" s="409">
        <v>453990</v>
      </c>
    </row>
    <row r="64" spans="1:14" s="14" customFormat="1" x14ac:dyDescent="0.2">
      <c r="A64" s="1762" t="s">
        <v>107</v>
      </c>
      <c r="B64" s="267">
        <v>2570</v>
      </c>
      <c r="C64" s="415"/>
      <c r="D64" s="415"/>
      <c r="E64" s="415"/>
      <c r="F64" s="415"/>
      <c r="G64" s="415"/>
      <c r="H64" s="415"/>
      <c r="I64" s="433"/>
      <c r="J64" s="433"/>
      <c r="K64" s="417">
        <f t="shared" si="7"/>
        <v>0</v>
      </c>
      <c r="L64" s="415">
        <v>10000</v>
      </c>
    </row>
    <row r="65" spans="1:14" s="15" customFormat="1" ht="12.75" customHeight="1" thickBot="1" x14ac:dyDescent="0.25">
      <c r="A65" s="878" t="s">
        <v>815</v>
      </c>
      <c r="B65" s="465" t="s">
        <v>36</v>
      </c>
      <c r="C65" s="412">
        <f>SUM(C59:C64)</f>
        <v>517590</v>
      </c>
      <c r="D65" s="412">
        <f t="shared" ref="D65:L65" si="8">SUM(D59:D64)</f>
        <v>109516</v>
      </c>
      <c r="E65" s="412">
        <f t="shared" si="8"/>
        <v>143064</v>
      </c>
      <c r="F65" s="412">
        <f t="shared" si="8"/>
        <v>263969</v>
      </c>
      <c r="G65" s="412">
        <f t="shared" si="8"/>
        <v>6500</v>
      </c>
      <c r="H65" s="412">
        <f t="shared" si="8"/>
        <v>29753</v>
      </c>
      <c r="I65" s="412">
        <f t="shared" si="8"/>
        <v>9042</v>
      </c>
      <c r="J65" s="412">
        <f t="shared" si="8"/>
        <v>0</v>
      </c>
      <c r="K65" s="412">
        <f t="shared" si="8"/>
        <v>1079434</v>
      </c>
      <c r="L65" s="412">
        <f t="shared" si="8"/>
        <v>1006433</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v>256695</v>
      </c>
      <c r="D67" s="409">
        <v>62733</v>
      </c>
      <c r="E67" s="409">
        <v>4390</v>
      </c>
      <c r="F67" s="409">
        <v>618</v>
      </c>
      <c r="G67" s="409"/>
      <c r="H67" s="409">
        <v>239</v>
      </c>
      <c r="I67" s="433"/>
      <c r="J67" s="433"/>
      <c r="K67" s="417">
        <f>SUM(C67:J67)</f>
        <v>324675</v>
      </c>
      <c r="L67" s="415">
        <v>293150</v>
      </c>
      <c r="M67" s="14"/>
      <c r="N67" s="14"/>
    </row>
    <row r="68" spans="1:14" s="15" customFormat="1" ht="20.25" customHeight="1" x14ac:dyDescent="0.2">
      <c r="A68" s="1755" t="s">
        <v>692</v>
      </c>
      <c r="B68" s="266">
        <v>2620</v>
      </c>
      <c r="C68" s="409">
        <v>21320</v>
      </c>
      <c r="D68" s="409">
        <v>542</v>
      </c>
      <c r="E68" s="409"/>
      <c r="F68" s="409"/>
      <c r="G68" s="409"/>
      <c r="H68" s="409"/>
      <c r="I68" s="433"/>
      <c r="J68" s="433"/>
      <c r="K68" s="417">
        <f>SUM(C68:J68)</f>
        <v>21862</v>
      </c>
      <c r="L68" s="409">
        <v>500</v>
      </c>
      <c r="M68" s="14"/>
      <c r="N68" s="14"/>
    </row>
    <row r="69" spans="1:14" s="15" customFormat="1" x14ac:dyDescent="0.2">
      <c r="A69" s="1755" t="s">
        <v>1228</v>
      </c>
      <c r="B69" s="266">
        <v>2630</v>
      </c>
      <c r="C69" s="409">
        <v>30640</v>
      </c>
      <c r="D69" s="409">
        <v>404</v>
      </c>
      <c r="E69" s="409">
        <v>18787</v>
      </c>
      <c r="F69" s="409">
        <v>7477</v>
      </c>
      <c r="G69" s="409">
        <v>88</v>
      </c>
      <c r="H69" s="409">
        <v>56</v>
      </c>
      <c r="I69" s="433"/>
      <c r="J69" s="433"/>
      <c r="K69" s="417">
        <f>SUM(C69:J69)</f>
        <v>57452</v>
      </c>
      <c r="L69" s="409">
        <v>164805</v>
      </c>
      <c r="M69" s="14"/>
      <c r="N69" s="14"/>
    </row>
    <row r="70" spans="1:14" s="15" customFormat="1" x14ac:dyDescent="0.2">
      <c r="A70" s="1755" t="s">
        <v>464</v>
      </c>
      <c r="B70" s="266">
        <v>2640</v>
      </c>
      <c r="C70" s="409"/>
      <c r="D70" s="409"/>
      <c r="E70" s="409"/>
      <c r="F70" s="409"/>
      <c r="G70" s="409"/>
      <c r="H70" s="409"/>
      <c r="I70" s="433"/>
      <c r="J70" s="433"/>
      <c r="K70" s="417">
        <f>SUM(C70:J70)</f>
        <v>0</v>
      </c>
      <c r="L70" s="409">
        <v>1600</v>
      </c>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308655</v>
      </c>
      <c r="D72" s="412">
        <f t="shared" ref="D72:K72" si="9">SUM(D67:D71)</f>
        <v>63679</v>
      </c>
      <c r="E72" s="412">
        <f t="shared" si="9"/>
        <v>23177</v>
      </c>
      <c r="F72" s="412">
        <f t="shared" si="9"/>
        <v>8095</v>
      </c>
      <c r="G72" s="412">
        <f t="shared" si="9"/>
        <v>88</v>
      </c>
      <c r="H72" s="412">
        <f t="shared" si="9"/>
        <v>295</v>
      </c>
      <c r="I72" s="412">
        <f t="shared" si="9"/>
        <v>0</v>
      </c>
      <c r="J72" s="412">
        <f t="shared" si="9"/>
        <v>0</v>
      </c>
      <c r="K72" s="412">
        <f t="shared" si="9"/>
        <v>403989</v>
      </c>
      <c r="L72" s="412">
        <f>SUM(L67:L71)</f>
        <v>460055</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3104730</v>
      </c>
      <c r="D74" s="422">
        <f t="shared" ref="D74:K74" si="10">SUM(D42,D47,D53,D57,D65,D72,D73)</f>
        <v>622631</v>
      </c>
      <c r="E74" s="422">
        <f t="shared" si="10"/>
        <v>511692</v>
      </c>
      <c r="F74" s="422">
        <f t="shared" si="10"/>
        <v>316598</v>
      </c>
      <c r="G74" s="422">
        <f t="shared" si="10"/>
        <v>6588</v>
      </c>
      <c r="H74" s="422">
        <f t="shared" si="10"/>
        <v>49584</v>
      </c>
      <c r="I74" s="422">
        <f t="shared" si="10"/>
        <v>9042</v>
      </c>
      <c r="J74" s="422">
        <f t="shared" si="10"/>
        <v>0</v>
      </c>
      <c r="K74" s="422">
        <f t="shared" si="10"/>
        <v>4620865</v>
      </c>
      <c r="L74" s="422">
        <f>SUM(L42,L47,L53,L57,L65,L72,L73)</f>
        <v>4552674</v>
      </c>
    </row>
    <row r="75" spans="1:14" s="23" customFormat="1" ht="18" customHeight="1" thickTop="1" thickBot="1" x14ac:dyDescent="0.25">
      <c r="A75" s="1754" t="s">
        <v>50</v>
      </c>
      <c r="B75" s="1748" t="s">
        <v>655</v>
      </c>
      <c r="C75" s="420"/>
      <c r="D75" s="420"/>
      <c r="E75" s="420"/>
      <c r="F75" s="420">
        <v>1500</v>
      </c>
      <c r="G75" s="420"/>
      <c r="H75" s="420"/>
      <c r="I75" s="426"/>
      <c r="J75" s="426"/>
      <c r="K75" s="412">
        <f>SUM(C75:J75)</f>
        <v>1500</v>
      </c>
      <c r="L75" s="421">
        <v>1000</v>
      </c>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v>30969</v>
      </c>
      <c r="F79" s="410"/>
      <c r="G79" s="410"/>
      <c r="H79" s="409">
        <v>1664752</v>
      </c>
      <c r="I79" s="504"/>
      <c r="J79" s="504"/>
      <c r="K79" s="411">
        <f t="shared" si="11"/>
        <v>1695721</v>
      </c>
      <c r="L79" s="409">
        <v>1016000</v>
      </c>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c r="I81" s="504"/>
      <c r="J81" s="504"/>
      <c r="K81" s="411">
        <f t="shared" si="11"/>
        <v>0</v>
      </c>
      <c r="L81" s="409"/>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1851</v>
      </c>
      <c r="B84" s="530">
        <v>4100</v>
      </c>
      <c r="C84" s="410"/>
      <c r="D84" s="410"/>
      <c r="E84" s="412">
        <f>SUM(E78:E83)</f>
        <v>30969</v>
      </c>
      <c r="F84" s="410"/>
      <c r="G84" s="410"/>
      <c r="H84" s="412">
        <f>SUM(H78:H83)</f>
        <v>1664752</v>
      </c>
      <c r="I84" s="504"/>
      <c r="J84" s="504"/>
      <c r="K84" s="412">
        <f>SUM(K78:K83)</f>
        <v>1695721</v>
      </c>
      <c r="L84" s="412">
        <f>SUM(L78:L83)</f>
        <v>1016000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2010</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1854</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1852</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1855</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1853</v>
      </c>
      <c r="B102" s="530">
        <v>4000</v>
      </c>
      <c r="C102" s="410"/>
      <c r="D102" s="410"/>
      <c r="E102" s="422">
        <f>SUM(E84,E92,E100,E101)</f>
        <v>30969</v>
      </c>
      <c r="F102" s="410"/>
      <c r="G102" s="410"/>
      <c r="H102" s="422">
        <f>SUM(H84,H92,H100,H101)</f>
        <v>1664752</v>
      </c>
      <c r="I102" s="504"/>
      <c r="J102" s="504"/>
      <c r="K102" s="422">
        <f>SUM(K84,K92,K100,K101)</f>
        <v>1695721</v>
      </c>
      <c r="L102" s="422">
        <f>SUM(L84,L92,L100,L101)</f>
        <v>1016000</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12636202</v>
      </c>
      <c r="D114" s="412">
        <f t="shared" ref="D114:K114" si="13">SUM(D33,D74,D75,D102,D112,D113)</f>
        <v>2051525</v>
      </c>
      <c r="E114" s="412">
        <f t="shared" si="13"/>
        <v>776447</v>
      </c>
      <c r="F114" s="412">
        <f t="shared" si="13"/>
        <v>695010</v>
      </c>
      <c r="G114" s="412">
        <f t="shared" si="13"/>
        <v>304108</v>
      </c>
      <c r="H114" s="412">
        <f>SUM(H33,H74,H75,H102,H112,H113)</f>
        <v>1714371</v>
      </c>
      <c r="I114" s="412">
        <f t="shared" si="13"/>
        <v>201242</v>
      </c>
      <c r="J114" s="412">
        <f t="shared" si="13"/>
        <v>349247</v>
      </c>
      <c r="K114" s="412">
        <f t="shared" si="13"/>
        <v>18728152</v>
      </c>
      <c r="L114" s="412">
        <f>SUM(L33,L74,L75,L102,L112,L113)</f>
        <v>19030575</v>
      </c>
    </row>
    <row r="115" spans="1:14" ht="23.25" thickTop="1" x14ac:dyDescent="0.2">
      <c r="A115" s="1767" t="s">
        <v>1155</v>
      </c>
      <c r="B115" s="883"/>
      <c r="C115" s="413"/>
      <c r="D115" s="413"/>
      <c r="E115" s="413"/>
      <c r="F115" s="413"/>
      <c r="G115" s="413"/>
      <c r="H115" s="413"/>
      <c r="I115" s="413"/>
      <c r="J115" s="413"/>
      <c r="K115" s="437">
        <f>'Revenues 9-14'!C275-'Expenditures 15-22'!K114</f>
        <v>2849260</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4" t="s">
        <v>334</v>
      </c>
      <c r="B117" s="2275"/>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v>377453</v>
      </c>
      <c r="D124" s="409">
        <v>65639</v>
      </c>
      <c r="E124" s="409">
        <v>826064</v>
      </c>
      <c r="F124" s="409">
        <v>451171</v>
      </c>
      <c r="G124" s="409">
        <v>261917</v>
      </c>
      <c r="H124" s="409">
        <v>1748</v>
      </c>
      <c r="I124" s="433">
        <v>257132</v>
      </c>
      <c r="J124" s="433"/>
      <c r="K124" s="412">
        <f>SUM(C124:J124)</f>
        <v>2241124</v>
      </c>
      <c r="L124" s="409">
        <v>2053643</v>
      </c>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377453</v>
      </c>
      <c r="D127" s="412">
        <f t="shared" ref="D127:L127" si="14">SUM(D122:D126)</f>
        <v>65639</v>
      </c>
      <c r="E127" s="412">
        <f t="shared" si="14"/>
        <v>826064</v>
      </c>
      <c r="F127" s="412">
        <f t="shared" si="14"/>
        <v>451171</v>
      </c>
      <c r="G127" s="412">
        <f t="shared" si="14"/>
        <v>261917</v>
      </c>
      <c r="H127" s="412">
        <f t="shared" si="14"/>
        <v>1748</v>
      </c>
      <c r="I127" s="412">
        <f t="shared" si="14"/>
        <v>257132</v>
      </c>
      <c r="J127" s="412">
        <f t="shared" si="14"/>
        <v>0</v>
      </c>
      <c r="K127" s="412">
        <f t="shared" si="14"/>
        <v>2241124</v>
      </c>
      <c r="L127" s="412">
        <f t="shared" si="14"/>
        <v>2053643</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377453</v>
      </c>
      <c r="D129" s="422">
        <f t="shared" ref="D129:L129" si="15">SUM(D120,D127,D128)</f>
        <v>65639</v>
      </c>
      <c r="E129" s="422">
        <f t="shared" si="15"/>
        <v>826064</v>
      </c>
      <c r="F129" s="422">
        <f t="shared" si="15"/>
        <v>451171</v>
      </c>
      <c r="G129" s="422">
        <f t="shared" si="15"/>
        <v>261917</v>
      </c>
      <c r="H129" s="422">
        <f t="shared" si="15"/>
        <v>1748</v>
      </c>
      <c r="I129" s="422">
        <f t="shared" si="15"/>
        <v>257132</v>
      </c>
      <c r="J129" s="422">
        <f t="shared" si="15"/>
        <v>0</v>
      </c>
      <c r="K129" s="422">
        <f t="shared" si="15"/>
        <v>2241124</v>
      </c>
      <c r="L129" s="422">
        <f t="shared" si="15"/>
        <v>2053643</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1853</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85" t="s">
        <v>705</v>
      </c>
      <c r="B150" s="2286"/>
      <c r="C150" s="412">
        <f>SUM(C129,C130,C138,C148,C149)</f>
        <v>377453</v>
      </c>
      <c r="D150" s="412">
        <f t="shared" ref="D150:K150" si="16">SUM(D129,D130,D138,D148,D149)</f>
        <v>65639</v>
      </c>
      <c r="E150" s="412">
        <f t="shared" si="16"/>
        <v>826064</v>
      </c>
      <c r="F150" s="412">
        <f t="shared" si="16"/>
        <v>451171</v>
      </c>
      <c r="G150" s="412">
        <f t="shared" si="16"/>
        <v>261917</v>
      </c>
      <c r="H150" s="412">
        <f t="shared" si="16"/>
        <v>1748</v>
      </c>
      <c r="I150" s="412">
        <f t="shared" si="16"/>
        <v>257132</v>
      </c>
      <c r="J150" s="412">
        <f t="shared" si="16"/>
        <v>0</v>
      </c>
      <c r="K150" s="412">
        <f t="shared" si="16"/>
        <v>2241124</v>
      </c>
      <c r="L150" s="412">
        <f>SUM(L129,L130,L138,L148,L149)</f>
        <v>2053643</v>
      </c>
    </row>
    <row r="151" spans="1:14" ht="12.75" customHeight="1" thickTop="1" x14ac:dyDescent="0.2">
      <c r="A151" s="2281" t="s">
        <v>1378</v>
      </c>
      <c r="B151" s="2282"/>
      <c r="C151" s="413"/>
      <c r="D151" s="413"/>
      <c r="E151" s="413"/>
      <c r="F151" s="413"/>
      <c r="G151" s="413"/>
      <c r="H151" s="413"/>
      <c r="I151" s="413"/>
      <c r="J151" s="410"/>
      <c r="K151" s="437">
        <f>'Revenues 9-14'!D275-'Expenditures 15-22'!K150</f>
        <v>-39338</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4" t="s">
        <v>706</v>
      </c>
      <c r="B153" s="2133"/>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v>392475</v>
      </c>
      <c r="I163" s="410"/>
      <c r="J163" s="410"/>
      <c r="K163" s="411">
        <f>SUM(C163:H163)</f>
        <v>392475</v>
      </c>
      <c r="L163" s="1805">
        <v>395350</v>
      </c>
    </row>
    <row r="164" spans="1:14" ht="33.75" customHeight="1" x14ac:dyDescent="0.2">
      <c r="A164" s="1775" t="s">
        <v>290</v>
      </c>
      <c r="B164" s="533" t="s">
        <v>32</v>
      </c>
      <c r="C164" s="410"/>
      <c r="D164" s="410"/>
      <c r="E164" s="410"/>
      <c r="F164" s="410"/>
      <c r="G164" s="410"/>
      <c r="H164" s="1808">
        <v>1620000</v>
      </c>
      <c r="I164" s="410"/>
      <c r="J164" s="410"/>
      <c r="K164" s="411">
        <f>SUM(C164:J164)</f>
        <v>1620000</v>
      </c>
      <c r="L164" s="1808">
        <v>1620000</v>
      </c>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2012475</v>
      </c>
      <c r="I166" s="434"/>
      <c r="J166" s="410"/>
      <c r="K166" s="422">
        <f>SUM(K162,K163,K164,K165)</f>
        <v>2012475</v>
      </c>
      <c r="L166" s="422">
        <f>SUM(L162,L163,L164,L165)</f>
        <v>2015350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2012475</v>
      </c>
      <c r="I168" s="434"/>
      <c r="J168" s="410"/>
      <c r="K168" s="422">
        <f>SUM(K154,K166,K167)</f>
        <v>2012475</v>
      </c>
      <c r="L168" s="422">
        <f>SUM(L154,L166,L167)</f>
        <v>2015350</v>
      </c>
    </row>
    <row r="169" spans="1:14" ht="23.25" thickTop="1" x14ac:dyDescent="0.2">
      <c r="A169" s="1767" t="s">
        <v>1155</v>
      </c>
      <c r="B169" s="464"/>
      <c r="C169" s="410"/>
      <c r="D169" s="410"/>
      <c r="E169" s="410"/>
      <c r="F169" s="410"/>
      <c r="G169" s="410"/>
      <c r="H169" s="413"/>
      <c r="I169" s="410"/>
      <c r="J169" s="410"/>
      <c r="K169" s="437">
        <f>'Revenues 9-14'!E275-'Expenditures 15-22'!K168</f>
        <v>-807262</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v>1146736</v>
      </c>
      <c r="F176" s="409"/>
      <c r="G176" s="409"/>
      <c r="H176" s="409"/>
      <c r="I176" s="433"/>
      <c r="J176" s="433"/>
      <c r="K176" s="411">
        <f>SUM(C176:J176)</f>
        <v>1146736</v>
      </c>
      <c r="L176" s="409">
        <v>1293500</v>
      </c>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1146736</v>
      </c>
      <c r="F178" s="422">
        <f t="shared" si="17"/>
        <v>0</v>
      </c>
      <c r="G178" s="422">
        <f t="shared" si="17"/>
        <v>0</v>
      </c>
      <c r="H178" s="422">
        <f t="shared" si="17"/>
        <v>0</v>
      </c>
      <c r="I178" s="422">
        <f t="shared" si="17"/>
        <v>0</v>
      </c>
      <c r="J178" s="422">
        <f t="shared" si="17"/>
        <v>0</v>
      </c>
      <c r="K178" s="422">
        <f>SUM(K174,K176,K177)</f>
        <v>1146736</v>
      </c>
      <c r="L178" s="422">
        <f>SUM(L174, L176:L177)</f>
        <v>1293500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1853</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1146736</v>
      </c>
      <c r="F204" s="412">
        <f>SUM(F178,F179)</f>
        <v>0</v>
      </c>
      <c r="G204" s="412">
        <f>SUM(G178,G179)</f>
        <v>0</v>
      </c>
      <c r="H204" s="412">
        <f>SUM(H178,H179,H190,H202,H203)</f>
        <v>0</v>
      </c>
      <c r="I204" s="412">
        <f>SUM(I178,I179)</f>
        <v>0</v>
      </c>
      <c r="J204" s="412">
        <f>SUM(J178,J179)</f>
        <v>0</v>
      </c>
      <c r="K204" s="411">
        <f>SUM(K178,K179,K190,K202,K203)</f>
        <v>1146736</v>
      </c>
      <c r="L204" s="412">
        <f>SUM(L178,L179,L190,L202,L203)</f>
        <v>1293500</v>
      </c>
    </row>
    <row r="205" spans="1:14" ht="23.25" thickTop="1" x14ac:dyDescent="0.2">
      <c r="A205" s="1767" t="s">
        <v>1155</v>
      </c>
      <c r="B205" s="464"/>
      <c r="C205" s="413"/>
      <c r="D205" s="413"/>
      <c r="E205" s="413"/>
      <c r="F205" s="413"/>
      <c r="G205" s="413"/>
      <c r="H205" s="413"/>
      <c r="I205" s="410"/>
      <c r="J205" s="410"/>
      <c r="K205" s="437">
        <f>'Revenues 9-14'!F275-'Expenditures 15-22'!K204</f>
        <v>48619</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88" t="s">
        <v>1119</v>
      </c>
      <c r="B207" s="2289"/>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v>161226</v>
      </c>
      <c r="E209" s="410"/>
      <c r="F209" s="410"/>
      <c r="G209" s="410"/>
      <c r="H209" s="410"/>
      <c r="I209" s="410"/>
      <c r="J209" s="410"/>
      <c r="K209" s="411">
        <f>D209</f>
        <v>161226</v>
      </c>
      <c r="L209" s="409">
        <v>153000</v>
      </c>
    </row>
    <row r="210" spans="1:12" x14ac:dyDescent="0.2">
      <c r="A210" s="1755" t="s">
        <v>170</v>
      </c>
      <c r="B210" s="266" t="s">
        <v>1121</v>
      </c>
      <c r="C210" s="410"/>
      <c r="D210" s="433">
        <v>770</v>
      </c>
      <c r="E210" s="410"/>
      <c r="F210" s="410"/>
      <c r="G210" s="410"/>
      <c r="H210" s="410"/>
      <c r="I210" s="410"/>
      <c r="J210" s="410"/>
      <c r="K210" s="411">
        <f t="shared" ref="K210:K222" si="19">D210</f>
        <v>770</v>
      </c>
      <c r="L210" s="409">
        <v>7500</v>
      </c>
    </row>
    <row r="211" spans="1:12" x14ac:dyDescent="0.2">
      <c r="A211" s="1755" t="s">
        <v>171</v>
      </c>
      <c r="B211" s="266">
        <v>1200</v>
      </c>
      <c r="C211" s="410"/>
      <c r="D211" s="409">
        <v>47947</v>
      </c>
      <c r="E211" s="410"/>
      <c r="F211" s="410"/>
      <c r="G211" s="410"/>
      <c r="H211" s="410"/>
      <c r="I211" s="410"/>
      <c r="J211" s="410"/>
      <c r="K211" s="411">
        <f t="shared" si="19"/>
        <v>47947</v>
      </c>
      <c r="L211" s="409">
        <v>65000</v>
      </c>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v>19576</v>
      </c>
      <c r="E213" s="410"/>
      <c r="F213" s="410"/>
      <c r="G213" s="410"/>
      <c r="H213" s="410"/>
      <c r="I213" s="410"/>
      <c r="J213" s="410"/>
      <c r="K213" s="411">
        <f t="shared" si="19"/>
        <v>19576</v>
      </c>
      <c r="L213" s="409">
        <v>13500</v>
      </c>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v>5438</v>
      </c>
      <c r="E217" s="410"/>
      <c r="F217" s="410"/>
      <c r="G217" s="410"/>
      <c r="H217" s="410"/>
      <c r="I217" s="410"/>
      <c r="J217" s="410"/>
      <c r="K217" s="411">
        <f t="shared" si="19"/>
        <v>5438</v>
      </c>
      <c r="L217" s="409">
        <v>6000</v>
      </c>
    </row>
    <row r="218" spans="1:12" x14ac:dyDescent="0.2">
      <c r="A218" s="1755" t="s">
        <v>1118</v>
      </c>
      <c r="B218" s="266">
        <v>1600</v>
      </c>
      <c r="C218" s="410"/>
      <c r="D218" s="409">
        <v>1509</v>
      </c>
      <c r="E218" s="410"/>
      <c r="F218" s="410"/>
      <c r="G218" s="410"/>
      <c r="H218" s="410"/>
      <c r="I218" s="410"/>
      <c r="J218" s="410"/>
      <c r="K218" s="411">
        <f t="shared" si="19"/>
        <v>1509</v>
      </c>
      <c r="L218" s="409">
        <v>3000</v>
      </c>
    </row>
    <row r="219" spans="1:12" x14ac:dyDescent="0.2">
      <c r="A219" s="1755" t="s">
        <v>1143</v>
      </c>
      <c r="B219" s="266">
        <v>1650</v>
      </c>
      <c r="C219" s="410"/>
      <c r="D219" s="409">
        <v>5020</v>
      </c>
      <c r="E219" s="410"/>
      <c r="F219" s="410"/>
      <c r="G219" s="410"/>
      <c r="H219" s="410"/>
      <c r="I219" s="410"/>
      <c r="J219" s="410"/>
      <c r="K219" s="411">
        <f t="shared" si="19"/>
        <v>5020</v>
      </c>
      <c r="L219" s="409">
        <v>5000</v>
      </c>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v>7665</v>
      </c>
      <c r="E221" s="410"/>
      <c r="F221" s="410"/>
      <c r="G221" s="410"/>
      <c r="H221" s="410"/>
      <c r="I221" s="410"/>
      <c r="J221" s="410"/>
      <c r="K221" s="411">
        <f t="shared" si="19"/>
        <v>7665</v>
      </c>
      <c r="L221" s="409">
        <v>11000</v>
      </c>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249151</v>
      </c>
      <c r="E223" s="410"/>
      <c r="F223" s="410"/>
      <c r="G223" s="410"/>
      <c r="H223" s="410"/>
      <c r="I223" s="410"/>
      <c r="J223" s="410"/>
      <c r="K223" s="412">
        <f>SUM(K209:K222)</f>
        <v>249151</v>
      </c>
      <c r="L223" s="412">
        <f>SUM(L209:L222)</f>
        <v>264000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v>3531</v>
      </c>
      <c r="E226" s="410"/>
      <c r="F226" s="410"/>
      <c r="G226" s="410"/>
      <c r="H226" s="410"/>
      <c r="I226" s="410"/>
      <c r="J226" s="410"/>
      <c r="K226" s="411">
        <f t="shared" ref="K226:K231" si="20">D226</f>
        <v>3531</v>
      </c>
      <c r="L226" s="409">
        <v>4000</v>
      </c>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v>48050</v>
      </c>
      <c r="E228" s="410"/>
      <c r="F228" s="410"/>
      <c r="G228" s="410"/>
      <c r="H228" s="410"/>
      <c r="I228" s="410"/>
      <c r="J228" s="410"/>
      <c r="K228" s="411">
        <f t="shared" si="20"/>
        <v>48050</v>
      </c>
      <c r="L228" s="409">
        <v>24000</v>
      </c>
    </row>
    <row r="229" spans="1:12" x14ac:dyDescent="0.2">
      <c r="A229" s="1755" t="s">
        <v>221</v>
      </c>
      <c r="B229" s="266">
        <v>2140</v>
      </c>
      <c r="C229" s="410"/>
      <c r="D229" s="409">
        <v>1783</v>
      </c>
      <c r="E229" s="410"/>
      <c r="F229" s="410"/>
      <c r="G229" s="410"/>
      <c r="H229" s="410"/>
      <c r="I229" s="410"/>
      <c r="J229" s="410"/>
      <c r="K229" s="411">
        <f t="shared" si="20"/>
        <v>1783</v>
      </c>
      <c r="L229" s="409">
        <v>2000</v>
      </c>
    </row>
    <row r="230" spans="1:12" x14ac:dyDescent="0.2">
      <c r="A230" s="1755" t="s">
        <v>222</v>
      </c>
      <c r="B230" s="266">
        <v>2150</v>
      </c>
      <c r="C230" s="410"/>
      <c r="D230" s="409">
        <v>3096</v>
      </c>
      <c r="E230" s="410"/>
      <c r="F230" s="410"/>
      <c r="G230" s="410"/>
      <c r="H230" s="410"/>
      <c r="I230" s="410"/>
      <c r="J230" s="410"/>
      <c r="K230" s="411">
        <f t="shared" si="20"/>
        <v>3096</v>
      </c>
      <c r="L230" s="409">
        <v>4000</v>
      </c>
    </row>
    <row r="231" spans="1:12" x14ac:dyDescent="0.2">
      <c r="A231" s="1755" t="s">
        <v>172</v>
      </c>
      <c r="B231" s="266">
        <v>2190</v>
      </c>
      <c r="C231" s="410"/>
      <c r="D231" s="409">
        <v>3585</v>
      </c>
      <c r="E231" s="410"/>
      <c r="F231" s="410"/>
      <c r="G231" s="410"/>
      <c r="H231" s="410"/>
      <c r="I231" s="410"/>
      <c r="J231" s="410"/>
      <c r="K231" s="411">
        <f t="shared" si="20"/>
        <v>3585</v>
      </c>
      <c r="L231" s="409">
        <v>4000</v>
      </c>
    </row>
    <row r="232" spans="1:12" ht="12.75" customHeight="1" thickBot="1" x14ac:dyDescent="0.25">
      <c r="A232" s="878" t="s">
        <v>640</v>
      </c>
      <c r="B232" s="462" t="s">
        <v>812</v>
      </c>
      <c r="C232" s="410"/>
      <c r="D232" s="412">
        <f>SUM(D226:D231)</f>
        <v>60045</v>
      </c>
      <c r="E232" s="410"/>
      <c r="F232" s="410"/>
      <c r="G232" s="410"/>
      <c r="H232" s="410"/>
      <c r="I232" s="410"/>
      <c r="J232" s="410"/>
      <c r="K232" s="412">
        <f>SUM(K226:K231)</f>
        <v>60045</v>
      </c>
      <c r="L232" s="412">
        <f>SUM(L226:L231)</f>
        <v>38000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v>730</v>
      </c>
      <c r="E234" s="410"/>
      <c r="F234" s="410"/>
      <c r="G234" s="410"/>
      <c r="H234" s="410"/>
      <c r="I234" s="410"/>
      <c r="J234" s="410"/>
      <c r="K234" s="417">
        <f>D234</f>
        <v>730</v>
      </c>
      <c r="L234" s="415">
        <v>1000</v>
      </c>
    </row>
    <row r="235" spans="1:12" x14ac:dyDescent="0.2">
      <c r="A235" s="1755" t="s">
        <v>956</v>
      </c>
      <c r="B235" s="266">
        <v>2220</v>
      </c>
      <c r="C235" s="410"/>
      <c r="D235" s="409">
        <v>3979</v>
      </c>
      <c r="E235" s="410"/>
      <c r="F235" s="410"/>
      <c r="G235" s="410"/>
      <c r="H235" s="410"/>
      <c r="I235" s="410"/>
      <c r="J235" s="410"/>
      <c r="K235" s="417">
        <f>D235</f>
        <v>3979</v>
      </c>
      <c r="L235" s="409">
        <v>3000</v>
      </c>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4709</v>
      </c>
      <c r="E237" s="410"/>
      <c r="F237" s="410"/>
      <c r="G237" s="410"/>
      <c r="H237" s="410"/>
      <c r="I237" s="410"/>
      <c r="J237" s="410"/>
      <c r="K237" s="412">
        <f>SUM(K234:K236)</f>
        <v>4709</v>
      </c>
      <c r="L237" s="412">
        <f>SUM(L234:L236)</f>
        <v>4000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v>3964</v>
      </c>
      <c r="E240" s="410"/>
      <c r="F240" s="410"/>
      <c r="G240" s="410"/>
      <c r="H240" s="410"/>
      <c r="I240" s="410"/>
      <c r="J240" s="410"/>
      <c r="K240" s="417">
        <f t="shared" ref="K240:K250" si="21">D240</f>
        <v>3964</v>
      </c>
      <c r="L240" s="409">
        <v>17000</v>
      </c>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3964</v>
      </c>
      <c r="E251" s="410"/>
      <c r="F251" s="410"/>
      <c r="G251" s="410"/>
      <c r="H251" s="410"/>
      <c r="I251" s="410"/>
      <c r="J251" s="410"/>
      <c r="K251" s="412">
        <f>SUM(K239:K250)</f>
        <v>3964</v>
      </c>
      <c r="L251" s="412">
        <f>SUM(L239:L250)</f>
        <v>17000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v>39006</v>
      </c>
      <c r="E253" s="410"/>
      <c r="F253" s="410"/>
      <c r="G253" s="410"/>
      <c r="H253" s="410"/>
      <c r="I253" s="410"/>
      <c r="J253" s="410"/>
      <c r="K253" s="417">
        <f>D253</f>
        <v>39006</v>
      </c>
      <c r="L253" s="415">
        <v>36000</v>
      </c>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39006</v>
      </c>
      <c r="E255" s="410"/>
      <c r="F255" s="410"/>
      <c r="G255" s="410"/>
      <c r="H255" s="410"/>
      <c r="I255" s="410"/>
      <c r="J255" s="410"/>
      <c r="K255" s="412">
        <f>SUM(K253:K254)</f>
        <v>39006</v>
      </c>
      <c r="L255" s="412">
        <f>SUM(L253:L254)</f>
        <v>36000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v>2418</v>
      </c>
      <c r="E257" s="410"/>
      <c r="F257" s="410"/>
      <c r="G257" s="410"/>
      <c r="H257" s="410"/>
      <c r="I257" s="410"/>
      <c r="J257" s="410"/>
      <c r="K257" s="417">
        <f>D257</f>
        <v>2418</v>
      </c>
      <c r="L257" s="415">
        <v>3000</v>
      </c>
    </row>
    <row r="258" spans="1:12" x14ac:dyDescent="0.2">
      <c r="A258" s="1755" t="s">
        <v>532</v>
      </c>
      <c r="B258" s="522">
        <v>2520</v>
      </c>
      <c r="C258" s="410"/>
      <c r="D258" s="409">
        <v>26097</v>
      </c>
      <c r="E258" s="410"/>
      <c r="F258" s="410"/>
      <c r="G258" s="410"/>
      <c r="H258" s="410"/>
      <c r="I258" s="410"/>
      <c r="J258" s="410"/>
      <c r="K258" s="417">
        <f t="shared" ref="K258:K263" si="22">D258</f>
        <v>26097</v>
      </c>
      <c r="L258" s="409">
        <v>41000</v>
      </c>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v>76484</v>
      </c>
      <c r="E260" s="410"/>
      <c r="F260" s="410"/>
      <c r="G260" s="410"/>
      <c r="H260" s="410"/>
      <c r="I260" s="410"/>
      <c r="J260" s="410"/>
      <c r="K260" s="417">
        <f t="shared" si="22"/>
        <v>76484</v>
      </c>
      <c r="L260" s="409">
        <v>77000</v>
      </c>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v>39358</v>
      </c>
      <c r="E262" s="410"/>
      <c r="F262" s="410"/>
      <c r="G262" s="410"/>
      <c r="H262" s="410"/>
      <c r="I262" s="410"/>
      <c r="J262" s="410"/>
      <c r="K262" s="417">
        <f t="shared" si="22"/>
        <v>39358</v>
      </c>
      <c r="L262" s="409">
        <v>28500</v>
      </c>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144357</v>
      </c>
      <c r="E264" s="410"/>
      <c r="F264" s="410"/>
      <c r="G264" s="410"/>
      <c r="H264" s="410"/>
      <c r="I264" s="410"/>
      <c r="J264" s="410"/>
      <c r="K264" s="412">
        <f>SUM(K257:K263)</f>
        <v>144357</v>
      </c>
      <c r="L264" s="412">
        <f>SUM(L257:L263)</f>
        <v>149500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v>13742</v>
      </c>
      <c r="E266" s="410"/>
      <c r="F266" s="410"/>
      <c r="G266" s="410"/>
      <c r="H266" s="410"/>
      <c r="I266" s="410"/>
      <c r="J266" s="410"/>
      <c r="K266" s="417">
        <f>D266</f>
        <v>13742</v>
      </c>
      <c r="L266" s="415">
        <v>11000</v>
      </c>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v>6646</v>
      </c>
      <c r="E268" s="410"/>
      <c r="F268" s="410"/>
      <c r="G268" s="410"/>
      <c r="H268" s="410"/>
      <c r="I268" s="410"/>
      <c r="J268" s="410"/>
      <c r="K268" s="417">
        <f>D268</f>
        <v>6646</v>
      </c>
      <c r="L268" s="409">
        <v>10000</v>
      </c>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20388</v>
      </c>
      <c r="E271" s="410"/>
      <c r="F271" s="410"/>
      <c r="G271" s="410"/>
      <c r="H271" s="410"/>
      <c r="I271" s="410"/>
      <c r="J271" s="410"/>
      <c r="K271" s="412">
        <f>SUM(K266:K270)</f>
        <v>20388</v>
      </c>
      <c r="L271" s="412">
        <f>SUM(L266:L270)</f>
        <v>21000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272469</v>
      </c>
      <c r="E273" s="410"/>
      <c r="F273" s="410"/>
      <c r="G273" s="410"/>
      <c r="H273" s="410"/>
      <c r="I273" s="410"/>
      <c r="J273" s="410"/>
      <c r="K273" s="422">
        <f>SUM(K232,K237,K251,K255,K264,K271,K272)</f>
        <v>272469</v>
      </c>
      <c r="L273" s="422">
        <f>SUM(L232,L237,L251,L255,L264,L271,L272)</f>
        <v>265500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1853</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85" t="s">
        <v>584</v>
      </c>
      <c r="B288" s="2287"/>
      <c r="C288" s="410"/>
      <c r="D288" s="412">
        <f>SUM(D223,D273,D274,D278)</f>
        <v>521620</v>
      </c>
      <c r="E288" s="410"/>
      <c r="F288" s="410"/>
      <c r="G288" s="410"/>
      <c r="H288" s="412">
        <f>H286</f>
        <v>0</v>
      </c>
      <c r="I288" s="410"/>
      <c r="J288" s="410"/>
      <c r="K288" s="412">
        <f>SUM(K223,K273,K274,K278,K286,K287)</f>
        <v>521620</v>
      </c>
      <c r="L288" s="412">
        <f>SUM(L223,L273,L274,L278,L286,L287)</f>
        <v>529500</v>
      </c>
    </row>
    <row r="289" spans="1:14" ht="23.25" thickTop="1" x14ac:dyDescent="0.2">
      <c r="A289" s="892" t="s">
        <v>1155</v>
      </c>
      <c r="B289" s="893"/>
      <c r="C289" s="410"/>
      <c r="D289" s="413"/>
      <c r="E289" s="410"/>
      <c r="F289" s="410"/>
      <c r="G289" s="410"/>
      <c r="H289" s="438"/>
      <c r="I289" s="410"/>
      <c r="J289" s="410"/>
      <c r="K289" s="437">
        <f>'Revenues 9-14'!G275-'Expenditures 15-22'!K288</f>
        <v>-108421</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4" t="s">
        <v>149</v>
      </c>
      <c r="B291" s="2278"/>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v>2291881</v>
      </c>
      <c r="F294" s="409"/>
      <c r="G294" s="409">
        <v>8473608</v>
      </c>
      <c r="H294" s="409"/>
      <c r="I294" s="433"/>
      <c r="J294" s="433"/>
      <c r="K294" s="411">
        <f>SUM(C294:J294)</f>
        <v>10765489</v>
      </c>
      <c r="L294" s="433">
        <v>14250600</v>
      </c>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2291881</v>
      </c>
      <c r="F296" s="422">
        <f t="shared" si="23"/>
        <v>0</v>
      </c>
      <c r="G296" s="422">
        <f t="shared" si="23"/>
        <v>8473608</v>
      </c>
      <c r="H296" s="422">
        <f t="shared" si="23"/>
        <v>0</v>
      </c>
      <c r="I296" s="422">
        <f t="shared" si="23"/>
        <v>0</v>
      </c>
      <c r="J296" s="422">
        <f t="shared" si="23"/>
        <v>0</v>
      </c>
      <c r="K296" s="422">
        <f t="shared" si="23"/>
        <v>10765489</v>
      </c>
      <c r="L296" s="422">
        <f t="shared" si="23"/>
        <v>14250600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1853</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3" t="s">
        <v>314</v>
      </c>
      <c r="B305" s="2284"/>
      <c r="C305" s="412">
        <f>SUM(C296)</f>
        <v>0</v>
      </c>
      <c r="D305" s="412">
        <f>SUM(D296)</f>
        <v>0</v>
      </c>
      <c r="E305" s="412">
        <f>SUM(E296,E303)</f>
        <v>2291881</v>
      </c>
      <c r="F305" s="412">
        <f>SUM(F296)</f>
        <v>0</v>
      </c>
      <c r="G305" s="412">
        <f>SUM(G296)</f>
        <v>8473608</v>
      </c>
      <c r="H305" s="412">
        <f>SUM(H296,H303)</f>
        <v>0</v>
      </c>
      <c r="I305" s="412">
        <f>SUM(I296)</f>
        <v>0</v>
      </c>
      <c r="J305" s="412">
        <f>SUM(J296)</f>
        <v>0</v>
      </c>
      <c r="K305" s="412">
        <f>SUM(K296,K303,K304)</f>
        <v>10765489</v>
      </c>
      <c r="L305" s="412">
        <f>SUM(L296,L303,L304)</f>
        <v>14250600</v>
      </c>
    </row>
    <row r="306" spans="1:14" ht="23.25" customHeight="1" thickTop="1" x14ac:dyDescent="0.2">
      <c r="A306" s="2279" t="s">
        <v>1155</v>
      </c>
      <c r="B306" s="2280"/>
      <c r="C306" s="416"/>
      <c r="D306" s="416"/>
      <c r="E306" s="416"/>
      <c r="F306" s="416"/>
      <c r="G306" s="416"/>
      <c r="H306" s="416"/>
      <c r="I306" s="416"/>
      <c r="J306" s="416"/>
      <c r="K306" s="427">
        <f>'Revenues 9-14'!H275-'Expenditures 15-22'!K305</f>
        <v>-10670254</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0" t="s">
        <v>155</v>
      </c>
      <c r="B308" s="2291"/>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2" t="s">
        <v>1049</v>
      </c>
      <c r="B310" s="2291"/>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v>120837</v>
      </c>
      <c r="F315" s="433"/>
      <c r="G315" s="433"/>
      <c r="H315" s="433"/>
      <c r="I315" s="433"/>
      <c r="J315" s="433"/>
      <c r="K315" s="1052">
        <f t="shared" si="24"/>
        <v>120837</v>
      </c>
      <c r="L315" s="433">
        <v>120840</v>
      </c>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v>52050</v>
      </c>
      <c r="F321" s="684"/>
      <c r="G321" s="684"/>
      <c r="H321" s="684"/>
      <c r="I321" s="684"/>
      <c r="J321" s="684"/>
      <c r="K321" s="1213">
        <f>SUM(C321:J321)</f>
        <v>52050</v>
      </c>
      <c r="L321" s="684">
        <v>47500</v>
      </c>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172887</v>
      </c>
      <c r="F323" s="1053">
        <f t="shared" si="25"/>
        <v>0</v>
      </c>
      <c r="G323" s="1053">
        <f t="shared" si="25"/>
        <v>0</v>
      </c>
      <c r="H323" s="1053">
        <f t="shared" si="25"/>
        <v>0</v>
      </c>
      <c r="I323" s="1053">
        <f t="shared" si="25"/>
        <v>0</v>
      </c>
      <c r="J323" s="1053">
        <f t="shared" si="25"/>
        <v>0</v>
      </c>
      <c r="K323" s="1053">
        <f>SUM(K312:K322)</f>
        <v>172887</v>
      </c>
      <c r="L323" s="1053">
        <f>SUM(L312:L322)</f>
        <v>168340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172887</v>
      </c>
      <c r="F331" s="1053">
        <f t="shared" si="26"/>
        <v>0</v>
      </c>
      <c r="G331" s="1053">
        <f t="shared" si="26"/>
        <v>0</v>
      </c>
      <c r="H331" s="1053">
        <f>SUM(H323,H329)</f>
        <v>0</v>
      </c>
      <c r="I331" s="1053">
        <f t="shared" si="26"/>
        <v>0</v>
      </c>
      <c r="J331" s="1053">
        <f t="shared" si="26"/>
        <v>0</v>
      </c>
      <c r="K331" s="1053">
        <f>SUM(K323,K329)</f>
        <v>172887</v>
      </c>
      <c r="L331" s="422">
        <f>SUM(L323,L329,L330)</f>
        <v>168340</v>
      </c>
    </row>
    <row r="332" spans="1:14" ht="12.75" customHeight="1" thickTop="1" x14ac:dyDescent="0.2">
      <c r="A332" s="2281" t="s">
        <v>1155</v>
      </c>
      <c r="B332" s="2282"/>
      <c r="C332" s="410"/>
      <c r="D332" s="410"/>
      <c r="E332" s="410"/>
      <c r="F332" s="410"/>
      <c r="G332" s="410"/>
      <c r="H332" s="410"/>
      <c r="I332" s="410"/>
      <c r="J332" s="410"/>
      <c r="K332" s="1056">
        <f>'Revenues 9-14'!J275-'Expenditures 15-22'!K331</f>
        <v>-154921</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3" t="s">
        <v>1120</v>
      </c>
      <c r="B334" s="2133"/>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1853</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140689</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298" t="str">
        <f>"District's Accounting Basis is " &amp;AUDITCHECK!D29</f>
        <v xml:space="preserve">District's Accounting Basis is ACCRUAL </v>
      </c>
      <c r="B1" s="2299"/>
      <c r="C1" s="930" t="s">
        <v>1290</v>
      </c>
      <c r="D1" s="2293" t="s">
        <v>1291</v>
      </c>
      <c r="E1" s="2294"/>
      <c r="F1" s="2294"/>
      <c r="G1" s="2294"/>
      <c r="H1" s="2294"/>
      <c r="I1" s="2294"/>
      <c r="J1" s="2294"/>
      <c r="K1" s="2294"/>
      <c r="L1" s="2295"/>
      <c r="M1" s="2296" t="s">
        <v>212</v>
      </c>
      <c r="N1" s="2297"/>
    </row>
    <row r="2" spans="1:16" ht="13.5" customHeight="1" x14ac:dyDescent="0.2">
      <c r="A2" s="2300"/>
      <c r="B2" s="2301"/>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1860</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1861</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2" colorId="8" zoomScale="110" zoomScaleNormal="110" workbookViewId="0">
      <selection activeCell="F18" sqref="F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3" t="s">
        <v>1872</v>
      </c>
      <c r="B2" s="828" t="s">
        <v>1985</v>
      </c>
      <c r="C2" s="1075" t="s">
        <v>1986</v>
      </c>
      <c r="D2" s="1075" t="s">
        <v>1987</v>
      </c>
      <c r="E2" s="1075" t="s">
        <v>1988</v>
      </c>
      <c r="F2" s="1075" t="s">
        <v>1989</v>
      </c>
    </row>
    <row r="3" spans="1:6" ht="12" customHeight="1" x14ac:dyDescent="0.2">
      <c r="A3" s="2314"/>
      <c r="B3" s="544"/>
      <c r="C3" s="826"/>
      <c r="D3" s="827" t="s">
        <v>292</v>
      </c>
      <c r="E3" s="826"/>
      <c r="F3" s="827" t="s">
        <v>293</v>
      </c>
    </row>
    <row r="4" spans="1:6" ht="13.7" customHeight="1" x14ac:dyDescent="0.2">
      <c r="A4" s="542" t="s">
        <v>1350</v>
      </c>
      <c r="B4" s="557">
        <f>'Revenues 9-14'!C5</f>
        <v>17974194</v>
      </c>
      <c r="C4" s="509">
        <v>8850694</v>
      </c>
      <c r="D4" s="558">
        <f>B4-C4</f>
        <v>9123500</v>
      </c>
      <c r="E4" s="509">
        <v>17057066</v>
      </c>
      <c r="F4" s="558">
        <f>E4-C4</f>
        <v>8206372</v>
      </c>
    </row>
    <row r="5" spans="1:6" ht="13.7" customHeight="1" x14ac:dyDescent="0.2">
      <c r="A5" s="542" t="s">
        <v>1016</v>
      </c>
      <c r="B5" s="557">
        <f>'Revenues 9-14'!D5</f>
        <v>2002344</v>
      </c>
      <c r="C5" s="509">
        <v>995020</v>
      </c>
      <c r="D5" s="558">
        <f t="shared" ref="D5:D18" si="0">B5-C5</f>
        <v>1007324</v>
      </c>
      <c r="E5" s="509">
        <v>1917603</v>
      </c>
      <c r="F5" s="558">
        <f>E5-C5</f>
        <v>922583</v>
      </c>
    </row>
    <row r="6" spans="1:6" ht="13.7" customHeight="1" x14ac:dyDescent="0.2">
      <c r="A6" s="542" t="s">
        <v>472</v>
      </c>
      <c r="B6" s="557">
        <f>'Revenues 9-14'!E5</f>
        <v>1193758</v>
      </c>
      <c r="C6" s="509">
        <v>576009</v>
      </c>
      <c r="D6" s="558">
        <f t="shared" si="0"/>
        <v>617749</v>
      </c>
      <c r="E6" s="509">
        <v>1110086</v>
      </c>
      <c r="F6" s="558">
        <f t="shared" ref="F6:F18" si="1">E6-C6</f>
        <v>534077</v>
      </c>
    </row>
    <row r="7" spans="1:6" ht="13.7" customHeight="1" x14ac:dyDescent="0.2">
      <c r="A7" s="542" t="s">
        <v>161</v>
      </c>
      <c r="B7" s="557">
        <f>'Revenues 9-14'!F5</f>
        <v>532538</v>
      </c>
      <c r="C7" s="509">
        <v>261901</v>
      </c>
      <c r="D7" s="558">
        <f t="shared" si="0"/>
        <v>270637</v>
      </c>
      <c r="E7" s="509">
        <v>504736</v>
      </c>
      <c r="F7" s="558">
        <f t="shared" si="1"/>
        <v>242835</v>
      </c>
    </row>
    <row r="8" spans="1:6" ht="13.7" customHeight="1" x14ac:dyDescent="0.2">
      <c r="A8" s="542" t="s">
        <v>1380</v>
      </c>
      <c r="B8" s="557">
        <f>'Revenues 9-14'!G5</f>
        <v>184928</v>
      </c>
      <c r="C8" s="509">
        <v>91511</v>
      </c>
      <c r="D8" s="558">
        <f t="shared" si="0"/>
        <v>93417</v>
      </c>
      <c r="E8" s="509">
        <v>176361</v>
      </c>
      <c r="F8" s="558">
        <f t="shared" si="1"/>
        <v>84850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644</v>
      </c>
      <c r="C10" s="509">
        <v>341</v>
      </c>
      <c r="D10" s="558">
        <f t="shared" si="0"/>
        <v>303</v>
      </c>
      <c r="E10" s="509">
        <v>658</v>
      </c>
      <c r="F10" s="558">
        <f t="shared" si="1"/>
        <v>317</v>
      </c>
    </row>
    <row r="11" spans="1:6" x14ac:dyDescent="0.2">
      <c r="A11" s="542" t="s">
        <v>470</v>
      </c>
      <c r="B11" s="557">
        <f>'Revenues 9-14'!J5</f>
        <v>645</v>
      </c>
      <c r="C11" s="509">
        <v>341</v>
      </c>
      <c r="D11" s="558">
        <f t="shared" si="0"/>
        <v>304</v>
      </c>
      <c r="E11" s="509">
        <v>658</v>
      </c>
      <c r="F11" s="558">
        <f t="shared" si="1"/>
        <v>317</v>
      </c>
    </row>
    <row r="12" spans="1:6" ht="13.7" customHeight="1" x14ac:dyDescent="0.2">
      <c r="A12" s="542" t="s">
        <v>163</v>
      </c>
      <c r="B12" s="557">
        <f>'Revenues 9-14'!K5</f>
        <v>128464</v>
      </c>
      <c r="C12" s="509">
        <v>65560</v>
      </c>
      <c r="D12" s="558">
        <f t="shared" si="0"/>
        <v>62904</v>
      </c>
      <c r="E12" s="509">
        <v>126348</v>
      </c>
      <c r="F12" s="558">
        <f t="shared" si="1"/>
        <v>60788</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319567</v>
      </c>
      <c r="C14" s="509">
        <v>157072</v>
      </c>
      <c r="D14" s="558">
        <f t="shared" si="0"/>
        <v>162495</v>
      </c>
      <c r="E14" s="509">
        <v>302710</v>
      </c>
      <c r="F14" s="558">
        <f t="shared" si="1"/>
        <v>145638</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160644</v>
      </c>
      <c r="C16" s="509">
        <v>78536</v>
      </c>
      <c r="D16" s="558">
        <f t="shared" si="0"/>
        <v>82108</v>
      </c>
      <c r="E16" s="509">
        <v>151355</v>
      </c>
      <c r="F16" s="558">
        <f t="shared" si="1"/>
        <v>72819</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22497726</v>
      </c>
      <c r="C19" s="559">
        <f>SUM(C4:C18)</f>
        <v>11076985</v>
      </c>
      <c r="D19" s="559">
        <f>SUM(D4:D18)</f>
        <v>11420741</v>
      </c>
      <c r="E19" s="559">
        <f>SUM(E4:E18)</f>
        <v>21347581</v>
      </c>
      <c r="F19" s="559">
        <f>SUM(F4:F18)</f>
        <v>10270596</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110" zoomScaleNormal="110" workbookViewId="0">
      <selection activeCell="F18" sqref="F1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9" t="s">
        <v>714</v>
      </c>
      <c r="B1" s="2320"/>
      <c r="C1" s="830"/>
    </row>
    <row r="2" spans="1:7" ht="33.75" customHeight="1" x14ac:dyDescent="0.2">
      <c r="A2" s="2328" t="s">
        <v>1874</v>
      </c>
      <c r="B2" s="2329"/>
      <c r="C2" s="1571" t="s">
        <v>1990</v>
      </c>
      <c r="D2" s="1571" t="s">
        <v>1991</v>
      </c>
      <c r="E2" s="1571" t="s">
        <v>1992</v>
      </c>
      <c r="F2" s="1571" t="s">
        <v>1993</v>
      </c>
    </row>
    <row r="3" spans="1:7" ht="23.25" customHeight="1" x14ac:dyDescent="0.2">
      <c r="A3" s="2334" t="s">
        <v>1304</v>
      </c>
      <c r="B3" s="2335"/>
      <c r="C3" s="2321"/>
      <c r="D3" s="2322"/>
      <c r="E3" s="2322"/>
      <c r="F3" s="2323"/>
    </row>
    <row r="4" spans="1:7" ht="12.75" customHeight="1" thickBot="1" x14ac:dyDescent="0.25">
      <c r="A4" s="2317" t="s">
        <v>715</v>
      </c>
      <c r="B4" s="2330"/>
      <c r="C4" s="918"/>
      <c r="D4" s="918"/>
      <c r="E4" s="918"/>
      <c r="F4" s="1546">
        <f>SUM(C4+D4)-E4</f>
        <v>0</v>
      </c>
    </row>
    <row r="5" spans="1:7" ht="13.5" thickTop="1" x14ac:dyDescent="0.2">
      <c r="A5" s="2331" t="s">
        <v>1300</v>
      </c>
      <c r="B5" s="2316"/>
      <c r="C5" s="2324"/>
      <c r="D5" s="2325"/>
      <c r="E5" s="2325"/>
      <c r="F5" s="2326"/>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32" t="s">
        <v>716</v>
      </c>
      <c r="B15" s="2333"/>
      <c r="C15" s="1546">
        <f>SUM(C6:C14)</f>
        <v>0</v>
      </c>
      <c r="D15" s="1546">
        <f>SUM(D6:D14)</f>
        <v>0</v>
      </c>
      <c r="E15" s="1546">
        <f>SUM(E6:E14)</f>
        <v>0</v>
      </c>
      <c r="F15" s="1546">
        <f>SUM(F6:F14)</f>
        <v>0</v>
      </c>
      <c r="G15" s="678"/>
    </row>
    <row r="16" spans="1:7" s="55" customFormat="1" ht="13.5" thickTop="1" x14ac:dyDescent="0.2">
      <c r="A16" s="2327" t="s">
        <v>1301</v>
      </c>
      <c r="B16" s="2316"/>
      <c r="C16" s="2324"/>
      <c r="D16" s="2325"/>
      <c r="E16" s="2325"/>
      <c r="F16" s="2326"/>
    </row>
    <row r="17" spans="1:11" ht="12.75" customHeight="1" thickBot="1" x14ac:dyDescent="0.25">
      <c r="A17" s="2342" t="s">
        <v>67</v>
      </c>
      <c r="B17" s="2343"/>
      <c r="C17" s="1547"/>
      <c r="D17" s="509"/>
      <c r="E17" s="1547"/>
      <c r="F17" s="1546">
        <f>SUM(C17+D17)-E17</f>
        <v>0</v>
      </c>
    </row>
    <row r="18" spans="1:11" ht="12.75" customHeight="1" thickTop="1" thickBot="1" x14ac:dyDescent="0.25">
      <c r="A18" s="2342" t="s">
        <v>7</v>
      </c>
      <c r="B18" s="2343"/>
      <c r="C18" s="1547"/>
      <c r="D18" s="509"/>
      <c r="E18" s="1547"/>
      <c r="F18" s="1546">
        <f>SUM(C18+D18)-E18</f>
        <v>0</v>
      </c>
    </row>
    <row r="19" spans="1:11" ht="12.75" customHeight="1" thickTop="1" thickBot="1" x14ac:dyDescent="0.25">
      <c r="A19" s="2342" t="s">
        <v>447</v>
      </c>
      <c r="B19" s="2343"/>
      <c r="C19" s="1547"/>
      <c r="D19" s="509"/>
      <c r="E19" s="1547"/>
      <c r="F19" s="1546">
        <f>SUM(C19+D19)-E19</f>
        <v>0</v>
      </c>
    </row>
    <row r="20" spans="1:11" ht="12.75" customHeight="1" thickTop="1" thickBot="1" x14ac:dyDescent="0.25">
      <c r="A20" s="2344" t="s">
        <v>516</v>
      </c>
      <c r="B20" s="2345"/>
      <c r="C20" s="1547"/>
      <c r="D20" s="509"/>
      <c r="E20" s="1547"/>
      <c r="F20" s="1546">
        <f>SUM(C20+D20)-E20</f>
        <v>0</v>
      </c>
    </row>
    <row r="21" spans="1:11" ht="14.25" thickTop="1" thickBot="1" x14ac:dyDescent="0.25">
      <c r="A21" s="2317" t="s">
        <v>717</v>
      </c>
      <c r="B21" s="2333"/>
      <c r="C21" s="1546">
        <f>SUM(C17:C20)</f>
        <v>0</v>
      </c>
      <c r="D21" s="1546">
        <f>SUM(D17:D20)</f>
        <v>0</v>
      </c>
      <c r="E21" s="1546">
        <f>SUM(E17:E20)</f>
        <v>0</v>
      </c>
      <c r="F21" s="1546">
        <f>SUM(F17:F20)</f>
        <v>0</v>
      </c>
      <c r="G21" s="678"/>
    </row>
    <row r="22" spans="1:11" ht="13.5" thickTop="1" x14ac:dyDescent="0.2">
      <c r="A22" s="2346" t="s">
        <v>1302</v>
      </c>
      <c r="B22" s="2316"/>
      <c r="C22" s="2324"/>
      <c r="D22" s="2325"/>
      <c r="E22" s="2325"/>
      <c r="F22" s="2326"/>
    </row>
    <row r="23" spans="1:11" ht="23.25" customHeight="1" thickBot="1" x14ac:dyDescent="0.25">
      <c r="A23" s="2317" t="s">
        <v>718</v>
      </c>
      <c r="B23" s="2333"/>
      <c r="C23" s="918"/>
      <c r="D23" s="918"/>
      <c r="E23" s="918"/>
      <c r="F23" s="1546">
        <f>SUM(C23+D23)-E23</f>
        <v>0</v>
      </c>
      <c r="G23" s="678"/>
    </row>
    <row r="24" spans="1:11" ht="13.5" thickTop="1" x14ac:dyDescent="0.2">
      <c r="A24" s="2346" t="s">
        <v>1303</v>
      </c>
      <c r="B24" s="2316"/>
      <c r="C24" s="2324"/>
      <c r="D24" s="2325"/>
      <c r="E24" s="2325"/>
      <c r="F24" s="2326"/>
    </row>
    <row r="25" spans="1:11" ht="13.5" thickBot="1" x14ac:dyDescent="0.25">
      <c r="A25" s="2317" t="s">
        <v>719</v>
      </c>
      <c r="B25" s="2349"/>
      <c r="C25" s="918"/>
      <c r="D25" s="918"/>
      <c r="E25" s="918"/>
      <c r="F25" s="1546">
        <f>SUM(C25+D25)-E25</f>
        <v>0</v>
      </c>
      <c r="G25" s="678"/>
    </row>
    <row r="26" spans="1:11" ht="13.5" thickTop="1" x14ac:dyDescent="0.2">
      <c r="A26" s="2315" t="s">
        <v>743</v>
      </c>
      <c r="B26" s="2316"/>
      <c r="C26" s="1548"/>
      <c r="D26" s="1548"/>
      <c r="E26" s="1548"/>
      <c r="F26" s="1549"/>
    </row>
    <row r="27" spans="1:11" ht="13.5" thickBot="1" x14ac:dyDescent="0.25">
      <c r="A27" s="2317" t="s">
        <v>1237</v>
      </c>
      <c r="B27" s="2318"/>
      <c r="C27" s="509"/>
      <c r="D27" s="509"/>
      <c r="E27" s="509"/>
      <c r="F27" s="1546">
        <f>SUM(C27+D27)-E27</f>
        <v>0</v>
      </c>
      <c r="G27" s="678"/>
    </row>
    <row r="28" spans="1:11" ht="7.5" customHeight="1" thickTop="1" x14ac:dyDescent="0.2">
      <c r="A28" s="545"/>
    </row>
    <row r="29" spans="1:11" ht="23.25" customHeight="1" x14ac:dyDescent="0.2">
      <c r="A29" s="2347" t="s">
        <v>666</v>
      </c>
      <c r="B29" s="2348"/>
      <c r="C29" s="119"/>
      <c r="D29" s="119"/>
      <c r="E29" s="119"/>
      <c r="F29" s="119"/>
      <c r="G29" s="119"/>
      <c r="H29" s="119"/>
      <c r="I29" s="119"/>
      <c r="J29" s="119"/>
    </row>
    <row r="30" spans="1:11" ht="47.25" customHeight="1" x14ac:dyDescent="0.2">
      <c r="A30" s="750" t="s">
        <v>1238</v>
      </c>
      <c r="B30" s="129" t="s">
        <v>1314</v>
      </c>
      <c r="C30" s="129" t="s">
        <v>667</v>
      </c>
      <c r="D30" s="129" t="s">
        <v>1315</v>
      </c>
      <c r="E30" s="129" t="s">
        <v>1994</v>
      </c>
      <c r="F30" s="129" t="s">
        <v>1995</v>
      </c>
      <c r="G30" s="129" t="s">
        <v>1646</v>
      </c>
      <c r="H30" s="129" t="s">
        <v>1996</v>
      </c>
      <c r="I30" s="129" t="s">
        <v>1997</v>
      </c>
      <c r="J30" s="1240" t="s">
        <v>3</v>
      </c>
      <c r="K30" s="118"/>
    </row>
    <row r="31" spans="1:11" ht="12" customHeight="1" x14ac:dyDescent="0.2">
      <c r="A31" s="1095" t="s">
        <v>2118</v>
      </c>
      <c r="B31" s="651">
        <v>42367</v>
      </c>
      <c r="C31" s="1093">
        <v>8505000</v>
      </c>
      <c r="D31" s="1552">
        <v>1</v>
      </c>
      <c r="E31" s="1093">
        <v>8305000</v>
      </c>
      <c r="F31" s="1093"/>
      <c r="G31" s="1093"/>
      <c r="H31" s="1093">
        <v>1590000</v>
      </c>
      <c r="I31" s="1094">
        <f>((E31+F31)-H31)+G31</f>
        <v>6715000</v>
      </c>
      <c r="J31" s="1093">
        <f>6715000-1059453</f>
        <v>5655547</v>
      </c>
      <c r="K31" s="117"/>
    </row>
    <row r="32" spans="1:11" ht="12" customHeight="1" x14ac:dyDescent="0.2">
      <c r="A32" s="1095" t="s">
        <v>2119</v>
      </c>
      <c r="B32" s="651">
        <v>42467</v>
      </c>
      <c r="C32" s="1093">
        <v>4235000</v>
      </c>
      <c r="D32" s="1552">
        <v>1</v>
      </c>
      <c r="E32" s="1093">
        <v>4235000</v>
      </c>
      <c r="F32" s="1093"/>
      <c r="G32" s="1093"/>
      <c r="H32" s="1093">
        <v>30000</v>
      </c>
      <c r="I32" s="1094">
        <f>((E32+F32)-H32)+G32</f>
        <v>4205000</v>
      </c>
      <c r="J32" s="1093">
        <v>4205000</v>
      </c>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12740000</v>
      </c>
      <c r="D49" s="1551"/>
      <c r="E49" s="1094">
        <f t="shared" ref="E49:J49" si="2">SUM(E31:E48)</f>
        <v>12540000</v>
      </c>
      <c r="F49" s="1094">
        <f t="shared" si="2"/>
        <v>0</v>
      </c>
      <c r="G49" s="1094">
        <f t="shared" si="2"/>
        <v>0</v>
      </c>
      <c r="H49" s="1094">
        <f t="shared" si="2"/>
        <v>1620000</v>
      </c>
      <c r="I49" s="1094">
        <f t="shared" si="2"/>
        <v>10920000</v>
      </c>
      <c r="J49" s="1094">
        <f t="shared" si="2"/>
        <v>9860547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36" t="s">
        <v>668</v>
      </c>
      <c r="C52" s="2337"/>
      <c r="D52" s="2337"/>
      <c r="E52" s="123" t="s">
        <v>989</v>
      </c>
      <c r="F52" s="2338"/>
      <c r="G52" s="2339"/>
      <c r="H52" s="117"/>
      <c r="I52" s="117"/>
      <c r="J52" s="120"/>
    </row>
    <row r="53" spans="1:11" ht="11.25" customHeight="1" x14ac:dyDescent="0.2">
      <c r="A53" s="746" t="s">
        <v>1064</v>
      </c>
      <c r="B53" s="124" t="s">
        <v>1105</v>
      </c>
      <c r="C53" s="120"/>
      <c r="D53" s="116"/>
      <c r="E53" s="123" t="s">
        <v>576</v>
      </c>
      <c r="F53" s="2340"/>
      <c r="G53" s="2341"/>
      <c r="H53" s="117"/>
      <c r="I53" s="117"/>
      <c r="J53" s="120"/>
    </row>
    <row r="54" spans="1:11" ht="11.25" customHeight="1" x14ac:dyDescent="0.2">
      <c r="A54" s="747" t="s">
        <v>1065</v>
      </c>
      <c r="B54" s="122" t="s">
        <v>1106</v>
      </c>
      <c r="C54" s="120"/>
      <c r="D54" s="116"/>
      <c r="E54" s="123" t="s">
        <v>577</v>
      </c>
      <c r="F54" s="2340"/>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0" colorId="8" zoomScale="110" zoomScaleNormal="110" workbookViewId="0">
      <selection activeCell="F18" sqref="F1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1001</v>
      </c>
      <c r="B1" s="2368"/>
      <c r="C1" s="2368"/>
      <c r="D1" s="2368"/>
      <c r="E1" s="2368"/>
      <c r="F1" s="2368"/>
      <c r="G1" s="2369"/>
      <c r="H1" s="1229"/>
      <c r="I1" s="752"/>
      <c r="J1" s="751"/>
    </row>
    <row r="2" spans="1:11" ht="36.75" x14ac:dyDescent="0.2">
      <c r="A2" s="2353" t="s">
        <v>1875</v>
      </c>
      <c r="B2" s="2354"/>
      <c r="C2" s="2354"/>
      <c r="D2" s="2354"/>
      <c r="E2" s="2355"/>
      <c r="F2" s="1827" t="s">
        <v>1055</v>
      </c>
      <c r="G2" s="1828" t="s">
        <v>100</v>
      </c>
      <c r="H2" s="1828" t="s">
        <v>471</v>
      </c>
      <c r="I2" s="1828" t="s">
        <v>1354</v>
      </c>
      <c r="J2" s="1828" t="s">
        <v>1000</v>
      </c>
      <c r="K2" s="1828" t="s">
        <v>144</v>
      </c>
    </row>
    <row r="3" spans="1:11" x14ac:dyDescent="0.2">
      <c r="A3" s="2356" t="s">
        <v>1998</v>
      </c>
      <c r="B3" s="2357"/>
      <c r="C3" s="2357"/>
      <c r="D3" s="2357"/>
      <c r="E3" s="2358"/>
      <c r="F3" s="255"/>
      <c r="G3" s="560"/>
      <c r="H3" s="560"/>
      <c r="I3" s="560"/>
      <c r="J3" s="1206"/>
      <c r="K3" s="1206"/>
    </row>
    <row r="4" spans="1:11" x14ac:dyDescent="0.2">
      <c r="A4" s="2359" t="s">
        <v>427</v>
      </c>
      <c r="B4" s="2360"/>
      <c r="C4" s="2360"/>
      <c r="D4" s="2360"/>
      <c r="E4" s="2337"/>
      <c r="F4" s="547"/>
      <c r="G4" s="568"/>
      <c r="H4" s="567"/>
      <c r="I4" s="568"/>
      <c r="J4" s="1184"/>
      <c r="K4" s="1184"/>
    </row>
    <row r="5" spans="1:11" ht="13.5" customHeight="1" x14ac:dyDescent="0.2">
      <c r="A5" s="2370" t="s">
        <v>1236</v>
      </c>
      <c r="B5" s="2371"/>
      <c r="C5" s="2371"/>
      <c r="D5" s="2371"/>
      <c r="E5" s="2372"/>
      <c r="F5" s="1140" t="s">
        <v>992</v>
      </c>
      <c r="G5" s="566"/>
      <c r="H5" s="560">
        <v>319567</v>
      </c>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73" t="s">
        <v>1841</v>
      </c>
      <c r="B10" s="2350"/>
      <c r="C10" s="2350"/>
      <c r="D10" s="2350"/>
      <c r="E10" s="2374"/>
      <c r="F10" s="1272" t="s">
        <v>1008</v>
      </c>
      <c r="G10" s="565"/>
      <c r="H10" s="1273"/>
      <c r="I10" s="560"/>
      <c r="J10" s="1206"/>
      <c r="K10" s="1206"/>
    </row>
    <row r="11" spans="1:11" x14ac:dyDescent="0.2">
      <c r="A11" s="2370" t="s">
        <v>166</v>
      </c>
      <c r="B11" s="2371"/>
      <c r="C11" s="2371"/>
      <c r="D11" s="2371"/>
      <c r="E11" s="2372"/>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319567</v>
      </c>
      <c r="I12" s="561">
        <f>SUM(I5:I11)</f>
        <v>0</v>
      </c>
      <c r="J12" s="561">
        <f>SUM(J5:J11)</f>
        <v>0</v>
      </c>
      <c r="K12" s="561">
        <f>SUM(K5:K11)</f>
        <v>0</v>
      </c>
    </row>
    <row r="13" spans="1:11" ht="12.75" customHeight="1" thickTop="1" x14ac:dyDescent="0.2">
      <c r="A13" s="2361" t="s">
        <v>428</v>
      </c>
      <c r="B13" s="2362"/>
      <c r="C13" s="2362"/>
      <c r="D13" s="2362"/>
      <c r="E13" s="2363"/>
      <c r="F13" s="1141"/>
      <c r="G13" s="562"/>
      <c r="H13" s="563"/>
      <c r="I13" s="564"/>
      <c r="J13" s="564"/>
      <c r="K13" s="564"/>
    </row>
    <row r="14" spans="1:11" x14ac:dyDescent="0.2">
      <c r="A14" s="2378" t="s">
        <v>524</v>
      </c>
      <c r="B14" s="2378"/>
      <c r="C14" s="2378"/>
      <c r="D14" s="2378"/>
      <c r="E14" s="2379"/>
      <c r="F14" s="257" t="s">
        <v>998</v>
      </c>
      <c r="G14" s="565"/>
      <c r="H14" s="560">
        <v>319567</v>
      </c>
      <c r="I14" s="566"/>
      <c r="J14" s="1174"/>
      <c r="K14" s="1206"/>
    </row>
    <row r="15" spans="1:11" x14ac:dyDescent="0.2">
      <c r="A15" s="2371" t="s">
        <v>5</v>
      </c>
      <c r="B15" s="2371"/>
      <c r="C15" s="2371"/>
      <c r="D15" s="2371"/>
      <c r="E15" s="2372"/>
      <c r="F15" s="257" t="s">
        <v>999</v>
      </c>
      <c r="G15" s="566"/>
      <c r="H15" s="560"/>
      <c r="I15" s="560"/>
      <c r="J15" s="1206"/>
      <c r="K15" s="1206"/>
    </row>
    <row r="16" spans="1:11" ht="12.75" customHeight="1" x14ac:dyDescent="0.2">
      <c r="A16" s="2371" t="s">
        <v>336</v>
      </c>
      <c r="B16" s="2371"/>
      <c r="C16" s="2371"/>
      <c r="D16" s="2371"/>
      <c r="E16" s="2372"/>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64" t="s">
        <v>426</v>
      </c>
      <c r="B18" s="2365"/>
      <c r="C18" s="2365"/>
      <c r="D18" s="2365"/>
      <c r="E18" s="2366"/>
      <c r="F18" s="257" t="s">
        <v>1085</v>
      </c>
      <c r="G18" s="565"/>
      <c r="H18" s="565"/>
      <c r="I18" s="565"/>
      <c r="J18" s="1206"/>
      <c r="K18" s="1192"/>
    </row>
    <row r="19" spans="1:11" ht="25.5" customHeight="1" x14ac:dyDescent="0.2">
      <c r="A19" s="2381" t="s">
        <v>2000</v>
      </c>
      <c r="B19" s="2381"/>
      <c r="C19" s="2381"/>
      <c r="D19" s="2381"/>
      <c r="E19" s="2382"/>
      <c r="F19" s="257" t="s">
        <v>1086</v>
      </c>
      <c r="G19" s="565"/>
      <c r="H19" s="565"/>
      <c r="I19" s="565"/>
      <c r="J19" s="1206"/>
      <c r="K19" s="1192"/>
    </row>
    <row r="20" spans="1:11" ht="12.75" customHeight="1" x14ac:dyDescent="0.2">
      <c r="A20" s="2383" t="s">
        <v>1840</v>
      </c>
      <c r="B20" s="2384"/>
      <c r="C20" s="2384"/>
      <c r="D20" s="2384"/>
      <c r="E20" s="2385"/>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0" t="s">
        <v>1842</v>
      </c>
      <c r="B22" s="2350"/>
      <c r="C22" s="2350"/>
      <c r="D22" s="2350"/>
      <c r="E22" s="2380"/>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319567</v>
      </c>
      <c r="I23" s="561">
        <f>SUM(I14:I16,I21,I22)</f>
        <v>0</v>
      </c>
      <c r="J23" s="561">
        <f>SUM(J14:J16,J21,J22)</f>
        <v>0</v>
      </c>
      <c r="K23" s="561">
        <f>SUM(K14:K16,K21,K22)</f>
        <v>0</v>
      </c>
    </row>
    <row r="24" spans="1:11" ht="12.75" customHeight="1" thickTop="1" thickBot="1" x14ac:dyDescent="0.25">
      <c r="A24" s="1233" t="s">
        <v>1999</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75"/>
      <c r="I31" s="2376"/>
      <c r="J31" s="2376"/>
      <c r="K31" s="2376"/>
    </row>
    <row r="32" spans="1:11" x14ac:dyDescent="0.2">
      <c r="A32" s="58"/>
      <c r="B32" s="9"/>
      <c r="C32" s="9"/>
      <c r="D32" s="9"/>
      <c r="E32" s="549"/>
      <c r="F32" s="1147" t="s">
        <v>620</v>
      </c>
      <c r="G32" s="569"/>
      <c r="H32" s="2377"/>
      <c r="I32" s="2376"/>
      <c r="J32" s="2376"/>
      <c r="K32" s="2376"/>
    </row>
    <row r="33" spans="1:11" x14ac:dyDescent="0.2">
      <c r="A33" s="1730" t="s">
        <v>1839</v>
      </c>
      <c r="B33" s="112"/>
      <c r="C33" s="112"/>
      <c r="D33" s="112"/>
      <c r="E33" s="112"/>
      <c r="F33" s="112"/>
      <c r="G33" s="570"/>
      <c r="H33" s="2377"/>
      <c r="I33" s="2376"/>
      <c r="J33" s="2376"/>
      <c r="K33" s="2376"/>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0" t="s">
        <v>621</v>
      </c>
      <c r="B41" s="2351"/>
      <c r="C41" s="2351"/>
      <c r="D41" s="2351"/>
      <c r="E41" s="2351"/>
      <c r="F41" s="2352"/>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2" colorId="8" zoomScale="110" zoomScaleNormal="110" workbookViewId="0">
      <selection activeCell="F18" sqref="F18"/>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6"/>
      <c r="K1" s="2387"/>
      <c r="L1" s="2387"/>
    </row>
    <row r="2" spans="1:14" ht="48" x14ac:dyDescent="0.2">
      <c r="A2" s="1820" t="s">
        <v>1876</v>
      </c>
      <c r="B2" s="628" t="s">
        <v>437</v>
      </c>
      <c r="C2" s="1507" t="s">
        <v>2001</v>
      </c>
      <c r="D2" s="1507" t="s">
        <v>2002</v>
      </c>
      <c r="E2" s="1507" t="s">
        <v>2003</v>
      </c>
      <c r="F2" s="1507" t="s">
        <v>2004</v>
      </c>
      <c r="G2" s="63" t="s">
        <v>690</v>
      </c>
      <c r="H2" s="1507" t="s">
        <v>2005</v>
      </c>
      <c r="I2" s="1507" t="s">
        <v>2006</v>
      </c>
      <c r="J2" s="1507" t="s">
        <v>2007</v>
      </c>
      <c r="K2" s="1507" t="s">
        <v>2008</v>
      </c>
      <c r="L2" s="1507" t="s">
        <v>2009</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v>2337500</v>
      </c>
      <c r="D5" s="635"/>
      <c r="E5" s="635"/>
      <c r="F5" s="1058">
        <f>(C5+D5)-E5</f>
        <v>2337500</v>
      </c>
      <c r="G5" s="631"/>
      <c r="H5" s="637"/>
      <c r="I5" s="637"/>
      <c r="J5" s="637"/>
      <c r="K5" s="642"/>
      <c r="L5" s="1057">
        <f>F5-K5</f>
        <v>2337500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32558494</v>
      </c>
      <c r="D8" s="636">
        <v>11818815</v>
      </c>
      <c r="E8" s="636"/>
      <c r="F8" s="1058">
        <f>(C8+D8)-E8</f>
        <v>44377309</v>
      </c>
      <c r="G8" s="632">
        <v>50</v>
      </c>
      <c r="H8" s="572">
        <v>15826313</v>
      </c>
      <c r="I8" s="572">
        <v>1285788</v>
      </c>
      <c r="J8" s="572"/>
      <c r="K8" s="1057">
        <f>(H8+I8)-J8</f>
        <v>17112101</v>
      </c>
      <c r="L8" s="1057">
        <f>F8-K8</f>
        <v>27265208</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v>1079730</v>
      </c>
      <c r="D10" s="1059">
        <v>67306</v>
      </c>
      <c r="E10" s="1059"/>
      <c r="F10" s="1060">
        <f>(C10+D10)-E10</f>
        <v>1147036</v>
      </c>
      <c r="G10" s="632">
        <v>20</v>
      </c>
      <c r="H10" s="1061">
        <v>617936</v>
      </c>
      <c r="I10" s="1061">
        <v>38912</v>
      </c>
      <c r="J10" s="1061"/>
      <c r="K10" s="1057">
        <f>(H10+I10)-J10</f>
        <v>656848</v>
      </c>
      <c r="L10" s="1057">
        <f>F10-K10</f>
        <v>490188</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5640699</v>
      </c>
      <c r="D12" s="636">
        <v>697302</v>
      </c>
      <c r="E12" s="636"/>
      <c r="F12" s="1058">
        <f>(C12+D12)-E12</f>
        <v>6338001</v>
      </c>
      <c r="G12" s="632">
        <v>10</v>
      </c>
      <c r="H12" s="572">
        <v>4174680</v>
      </c>
      <c r="I12" s="572">
        <v>418610</v>
      </c>
      <c r="J12" s="572"/>
      <c r="K12" s="1057">
        <f>(H12+I12)-J12</f>
        <v>4593290</v>
      </c>
      <c r="L12" s="1057">
        <f>F12-K12</f>
        <v>1744711</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v>3176452</v>
      </c>
      <c r="D15" s="636">
        <v>1119782</v>
      </c>
      <c r="E15" s="636">
        <v>3176452</v>
      </c>
      <c r="F15" s="1058">
        <f>(C15+D15)-E15</f>
        <v>1119782</v>
      </c>
      <c r="G15" s="633" t="s">
        <v>1008</v>
      </c>
      <c r="H15" s="634"/>
      <c r="I15" s="634"/>
      <c r="J15" s="634"/>
      <c r="K15" s="634"/>
      <c r="L15" s="1057">
        <f>F15-K15</f>
        <v>1119782</v>
      </c>
    </row>
    <row r="16" spans="1:14" ht="15" customHeight="1" thickTop="1" thickBot="1" x14ac:dyDescent="0.25">
      <c r="A16" s="831" t="s">
        <v>729</v>
      </c>
      <c r="B16" s="865">
        <v>200</v>
      </c>
      <c r="C16" s="638">
        <f>SUM(C3,C5:C6,C8:C10,C12:C15)</f>
        <v>44792875</v>
      </c>
      <c r="D16" s="638">
        <f>SUM(D3,D5:D6,D8:D10,D12:D15)</f>
        <v>13703205</v>
      </c>
      <c r="E16" s="638">
        <f>SUM(E3,E5:E6,E8:E10,E12:E15)</f>
        <v>3176452</v>
      </c>
      <c r="F16" s="638">
        <f>SUM(F3,F5:F6,F8:F10,F12:F15)</f>
        <v>55319628</v>
      </c>
      <c r="G16" s="632"/>
      <c r="H16" s="638">
        <f>SUM(H3,H6,H8:H10,H12:H14,)</f>
        <v>20618929</v>
      </c>
      <c r="I16" s="638">
        <f>SUM(I3,I6,I8:I10,I12:I14,)</f>
        <v>1743310</v>
      </c>
      <c r="J16" s="638">
        <f>SUM(J3,J6,J8:J10,J12:J14,)</f>
        <v>0</v>
      </c>
      <c r="K16" s="1058">
        <f>(H16+I16)-J16</f>
        <v>22362239</v>
      </c>
      <c r="L16" s="1058">
        <f>F16-K16</f>
        <v>32957389</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458374</v>
      </c>
      <c r="G17" s="631">
        <v>10</v>
      </c>
      <c r="H17" s="1068"/>
      <c r="I17" s="1057">
        <f>F17/G17</f>
        <v>45837.4</v>
      </c>
      <c r="J17" s="1068"/>
      <c r="K17" s="1069"/>
      <c r="L17" s="1069"/>
    </row>
    <row r="18" spans="1:12" ht="14.25" thickTop="1" thickBot="1" x14ac:dyDescent="0.25">
      <c r="A18" s="867" t="s">
        <v>775</v>
      </c>
      <c r="B18" s="868"/>
      <c r="C18" s="1070"/>
      <c r="D18" s="1070"/>
      <c r="E18" s="1070"/>
      <c r="F18" s="1071"/>
      <c r="G18" s="866"/>
      <c r="H18" s="639"/>
      <c r="I18" s="1058">
        <f>SUM(I16,I17)</f>
        <v>1789147.4</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7" activePane="bottomLeft" state="frozen"/>
      <selection activeCell="F18" sqref="F18"/>
      <selection pane="bottomLeft" activeCell="F18" sqref="F1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31"/>
    </row>
    <row r="2" spans="1:7" ht="13.5" thickBot="1" x14ac:dyDescent="0.25">
      <c r="A2" s="2394" t="s">
        <v>556</v>
      </c>
      <c r="B2" s="2395"/>
      <c r="C2" s="2395"/>
      <c r="D2" s="2395"/>
      <c r="E2" s="2395"/>
      <c r="F2" s="2396"/>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4" t="s">
        <v>581</v>
      </c>
      <c r="B7" s="575"/>
      <c r="C7" s="576"/>
      <c r="D7" s="575"/>
      <c r="E7" s="576"/>
      <c r="F7" s="575"/>
    </row>
    <row r="8" spans="1:7" ht="12" customHeight="1" x14ac:dyDescent="0.2">
      <c r="A8" s="358" t="s">
        <v>527</v>
      </c>
      <c r="B8" s="935" t="s">
        <v>1804</v>
      </c>
      <c r="C8" s="357"/>
      <c r="D8" s="358" t="s">
        <v>580</v>
      </c>
      <c r="E8" s="576" t="s">
        <v>1112</v>
      </c>
      <c r="F8" s="936">
        <f>'Expenditures 15-22'!K114</f>
        <v>18728152</v>
      </c>
      <c r="G8" s="356"/>
    </row>
    <row r="9" spans="1:7" ht="12" customHeight="1" x14ac:dyDescent="0.2">
      <c r="A9" s="358" t="s">
        <v>528</v>
      </c>
      <c r="B9" s="935" t="s">
        <v>1805</v>
      </c>
      <c r="C9" s="357"/>
      <c r="D9" s="358" t="s">
        <v>580</v>
      </c>
      <c r="E9" s="576"/>
      <c r="F9" s="937">
        <f>'Expenditures 15-22'!K150</f>
        <v>2241124</v>
      </c>
      <c r="G9" s="938"/>
    </row>
    <row r="10" spans="1:7" ht="12" customHeight="1" x14ac:dyDescent="0.2">
      <c r="A10" s="358" t="s">
        <v>578</v>
      </c>
      <c r="B10" s="935" t="s">
        <v>1806</v>
      </c>
      <c r="C10" s="357"/>
      <c r="D10" s="358" t="s">
        <v>580</v>
      </c>
      <c r="E10" s="576"/>
      <c r="F10" s="937">
        <f>'Expenditures 15-22'!K168</f>
        <v>2012475</v>
      </c>
      <c r="G10" s="938"/>
    </row>
    <row r="11" spans="1:7" ht="12" customHeight="1" x14ac:dyDescent="0.2">
      <c r="A11" s="358" t="s">
        <v>529</v>
      </c>
      <c r="B11" s="935" t="s">
        <v>1807</v>
      </c>
      <c r="C11" s="357"/>
      <c r="D11" s="358" t="s">
        <v>580</v>
      </c>
      <c r="E11" s="576"/>
      <c r="F11" s="937">
        <f>'Expenditures 15-22'!K204</f>
        <v>1146736</v>
      </c>
      <c r="G11" s="938"/>
    </row>
    <row r="12" spans="1:7" ht="12" customHeight="1" x14ac:dyDescent="0.2">
      <c r="A12" s="358" t="s">
        <v>530</v>
      </c>
      <c r="B12" s="935" t="s">
        <v>1808</v>
      </c>
      <c r="C12" s="357"/>
      <c r="D12" s="358" t="s">
        <v>580</v>
      </c>
      <c r="E12" s="576"/>
      <c r="F12" s="937">
        <f>'Expenditures 15-22'!K288</f>
        <v>521620</v>
      </c>
      <c r="G12" s="938"/>
    </row>
    <row r="13" spans="1:7" ht="12" customHeight="1" x14ac:dyDescent="0.2">
      <c r="A13" s="358" t="s">
        <v>112</v>
      </c>
      <c r="B13" s="935" t="s">
        <v>1809</v>
      </c>
      <c r="C13" s="357"/>
      <c r="D13" s="358" t="s">
        <v>580</v>
      </c>
      <c r="E13" s="576"/>
      <c r="F13" s="937">
        <f>'Expenditures 15-22'!K331</f>
        <v>172887</v>
      </c>
      <c r="G13" s="939"/>
    </row>
    <row r="14" spans="1:7" ht="12" customHeight="1" thickBot="1" x14ac:dyDescent="0.25">
      <c r="A14" s="940"/>
      <c r="B14" s="577"/>
      <c r="C14" s="578"/>
      <c r="D14" s="995" t="s">
        <v>580</v>
      </c>
      <c r="E14" s="589" t="s">
        <v>1112</v>
      </c>
      <c r="F14" s="941">
        <f>SUM(F8:F13)</f>
        <v>24822994</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1810</v>
      </c>
      <c r="C34" s="953" t="str">
        <f>'Expenditures 15-22'!B7</f>
        <v>1125</v>
      </c>
      <c r="D34" s="954" t="str">
        <f>'Expenditures 15-22'!A7</f>
        <v>Pre-K Programs</v>
      </c>
      <c r="E34" s="576"/>
      <c r="F34" s="1099">
        <f>'Expenditures 15-22'!K7-SUM('Expenditures 15-22'!G7,'Expenditures 15-22'!I7)</f>
        <v>82479</v>
      </c>
      <c r="G34" s="356"/>
    </row>
    <row r="35" spans="1:7" ht="12" customHeight="1" x14ac:dyDescent="0.2">
      <c r="A35" s="358" t="s">
        <v>527</v>
      </c>
      <c r="B35" s="358" t="s">
        <v>1811</v>
      </c>
      <c r="C35" s="953" t="str">
        <f>'Expenditures 15-22'!B9</f>
        <v>1225</v>
      </c>
      <c r="D35" s="954" t="str">
        <f>'Expenditures 15-22'!A9</f>
        <v>Special Education Programs Pre-K</v>
      </c>
      <c r="E35" s="576"/>
      <c r="F35" s="1099">
        <f>'Expenditures 15-22'!K9-SUM('Expenditures 15-22'!G9+'Expenditures 15-22'!I9)</f>
        <v>558</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1812</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1813</v>
      </c>
      <c r="C38" s="953">
        <f>'Expenditures 15-22'!B15</f>
        <v>1600</v>
      </c>
      <c r="D38" s="955" t="str">
        <f>'Expenditures 15-22'!A15</f>
        <v>Summer School Programs</v>
      </c>
      <c r="E38" s="576"/>
      <c r="F38" s="1099">
        <f>'Expenditures 15-22'!K15-SUM('Expenditures 15-22'!G15,'Expenditures 15-22'!I15)</f>
        <v>54181</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1814</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1815</v>
      </c>
      <c r="C52" s="956" t="str">
        <f>'Expenditures 15-22'!B75</f>
        <v>3000</v>
      </c>
      <c r="D52" s="955" t="s">
        <v>517</v>
      </c>
      <c r="E52" s="576"/>
      <c r="F52" s="1099">
        <f>'Expenditures 15-22'!K75-SUM('Expenditures 15-22'!G75,'Expenditures 15-22'!I75)</f>
        <v>1500</v>
      </c>
      <c r="G52" s="356"/>
    </row>
    <row r="53" spans="1:7" ht="12" customHeight="1" x14ac:dyDescent="0.2">
      <c r="A53" s="358" t="s">
        <v>527</v>
      </c>
      <c r="B53" s="358" t="s">
        <v>1816</v>
      </c>
      <c r="C53" s="956">
        <f>'Expenditures 15-22'!B102</f>
        <v>4000</v>
      </c>
      <c r="D53" s="955" t="str">
        <f>'Expenditures 15-22'!A102</f>
        <v>Total Payments to Other Govt Units</v>
      </c>
      <c r="E53" s="576"/>
      <c r="F53" s="1099">
        <f>'Expenditures 15-22'!K102</f>
        <v>1695721</v>
      </c>
      <c r="G53" s="356"/>
    </row>
    <row r="54" spans="1:7" ht="12" customHeight="1" x14ac:dyDescent="0.2">
      <c r="A54" s="358" t="s">
        <v>527</v>
      </c>
      <c r="B54" s="358" t="s">
        <v>1817</v>
      </c>
      <c r="C54" s="956" t="s">
        <v>1138</v>
      </c>
      <c r="D54" s="952" t="s">
        <v>1278</v>
      </c>
      <c r="E54" s="576"/>
      <c r="F54" s="1099">
        <f>'Expenditures 15-22'!G114</f>
        <v>304108</v>
      </c>
      <c r="G54" s="356"/>
    </row>
    <row r="55" spans="1:7" ht="12" customHeight="1" x14ac:dyDescent="0.2">
      <c r="A55" s="358" t="s">
        <v>527</v>
      </c>
      <c r="B55" s="358" t="s">
        <v>1818</v>
      </c>
      <c r="C55" s="956" t="s">
        <v>1138</v>
      </c>
      <c r="D55" s="952" t="s">
        <v>328</v>
      </c>
      <c r="E55" s="576"/>
      <c r="F55" s="1099">
        <f>'Expenditures 15-22'!I114</f>
        <v>201242</v>
      </c>
      <c r="G55" s="356"/>
    </row>
    <row r="56" spans="1:7" ht="12" customHeight="1" x14ac:dyDescent="0.2">
      <c r="A56" s="358" t="s">
        <v>528</v>
      </c>
      <c r="B56" s="358" t="s">
        <v>1819</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1820</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1821</v>
      </c>
      <c r="C58" s="953" t="s">
        <v>1138</v>
      </c>
      <c r="D58" s="952" t="s">
        <v>1278</v>
      </c>
      <c r="E58" s="576"/>
      <c r="F58" s="1101">
        <f>'Expenditures 15-22'!G150</f>
        <v>261917</v>
      </c>
      <c r="G58" s="356"/>
    </row>
    <row r="59" spans="1:7" ht="12" customHeight="1" x14ac:dyDescent="0.2">
      <c r="A59" s="962" t="s">
        <v>528</v>
      </c>
      <c r="B59" s="67" t="s">
        <v>1822</v>
      </c>
      <c r="C59" s="1042" t="s">
        <v>1138</v>
      </c>
      <c r="D59" s="67" t="s">
        <v>328</v>
      </c>
      <c r="F59" s="1102">
        <f>'Expenditures 15-22'!I150</f>
        <v>257132</v>
      </c>
      <c r="G59" s="356"/>
    </row>
    <row r="60" spans="1:7" ht="12" customHeight="1" x14ac:dyDescent="0.2">
      <c r="A60" s="962" t="s">
        <v>578</v>
      </c>
      <c r="B60" s="67" t="s">
        <v>1823</v>
      </c>
      <c r="C60" s="1042">
        <v>4000</v>
      </c>
      <c r="D60" s="67" t="s">
        <v>352</v>
      </c>
      <c r="F60" s="1103">
        <f>'Expenditures 15-22'!K154</f>
        <v>0</v>
      </c>
      <c r="G60" s="356"/>
    </row>
    <row r="61" spans="1:7" ht="12" customHeight="1" x14ac:dyDescent="0.2">
      <c r="A61" s="959" t="s">
        <v>578</v>
      </c>
      <c r="B61" s="959" t="s">
        <v>1824</v>
      </c>
      <c r="C61" s="960" t="str">
        <f>'Expenditures 15-22'!B164</f>
        <v>5300</v>
      </c>
      <c r="D61" s="1044" t="s">
        <v>351</v>
      </c>
      <c r="E61" s="590"/>
      <c r="F61" s="1099">
        <f>'Expenditures 15-22'!K164</f>
        <v>1620000</v>
      </c>
      <c r="G61" s="356"/>
    </row>
    <row r="62" spans="1:7" ht="12" customHeight="1" x14ac:dyDescent="0.2">
      <c r="A62" s="358" t="s">
        <v>529</v>
      </c>
      <c r="B62" s="358" t="s">
        <v>1825</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1826</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1827</v>
      </c>
      <c r="C64" s="960" t="str">
        <f>'Expenditures 15-22'!B200</f>
        <v>5300</v>
      </c>
      <c r="D64" s="1043" t="s">
        <v>351</v>
      </c>
      <c r="E64" s="576"/>
      <c r="F64" s="1099">
        <f>'Expenditures 15-22'!K200</f>
        <v>0</v>
      </c>
      <c r="G64" s="356"/>
    </row>
    <row r="65" spans="1:8" ht="12" customHeight="1" x14ac:dyDescent="0.2">
      <c r="A65" s="358" t="s">
        <v>529</v>
      </c>
      <c r="B65" s="358" t="s">
        <v>1828</v>
      </c>
      <c r="C65" s="953" t="s">
        <v>1138</v>
      </c>
      <c r="D65" s="952" t="s">
        <v>1278</v>
      </c>
      <c r="E65" s="576"/>
      <c r="F65" s="1099">
        <f>'Expenditures 15-22'!G204</f>
        <v>0</v>
      </c>
      <c r="G65" s="356"/>
    </row>
    <row r="66" spans="1:8" ht="12" customHeight="1" x14ac:dyDescent="0.2">
      <c r="A66" s="358" t="s">
        <v>529</v>
      </c>
      <c r="B66" s="358" t="s">
        <v>1829</v>
      </c>
      <c r="C66" s="953" t="s">
        <v>1138</v>
      </c>
      <c r="D66" s="952" t="s">
        <v>328</v>
      </c>
      <c r="E66" s="576"/>
      <c r="F66" s="1099">
        <f>'Expenditures 15-22'!I204</f>
        <v>0</v>
      </c>
      <c r="G66" s="356"/>
    </row>
    <row r="67" spans="1:8" ht="12" customHeight="1" x14ac:dyDescent="0.2">
      <c r="A67" s="358" t="s">
        <v>530</v>
      </c>
      <c r="B67" s="358" t="s">
        <v>1830</v>
      </c>
      <c r="C67" s="953" t="str">
        <f>'Expenditures 15-22'!B210</f>
        <v>1125</v>
      </c>
      <c r="D67" s="1043" t="str">
        <f>'Expenditures 15-22'!A210</f>
        <v>Pre-K Programs</v>
      </c>
      <c r="E67" s="576"/>
      <c r="F67" s="1099">
        <f>'Expenditures 15-22'!K210</f>
        <v>770</v>
      </c>
      <c r="G67" s="356"/>
    </row>
    <row r="68" spans="1:8" ht="12" customHeight="1" x14ac:dyDescent="0.2">
      <c r="A68" s="358" t="s">
        <v>530</v>
      </c>
      <c r="B68" s="358" t="s">
        <v>1831</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1832</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1833</v>
      </c>
      <c r="C71" s="953">
        <f>'Expenditures 15-22'!B218</f>
        <v>1600</v>
      </c>
      <c r="D71" s="954" t="str">
        <f>'Expenditures 15-22'!A218</f>
        <v>Summer School Programs</v>
      </c>
      <c r="E71" s="576"/>
      <c r="F71" s="1099">
        <f>'Expenditures 15-22'!K218</f>
        <v>1509</v>
      </c>
      <c r="G71" s="356"/>
    </row>
    <row r="72" spans="1:8" ht="12" customHeight="1" x14ac:dyDescent="0.2">
      <c r="A72" s="358" t="s">
        <v>530</v>
      </c>
      <c r="B72" s="358" t="s">
        <v>1834</v>
      </c>
      <c r="C72" s="953">
        <f>'Expenditures 15-22'!B274</f>
        <v>3000</v>
      </c>
      <c r="D72" s="943" t="s">
        <v>517</v>
      </c>
      <c r="E72" s="576"/>
      <c r="F72" s="1099">
        <f>'Expenditures 15-22'!K274</f>
        <v>0</v>
      </c>
      <c r="G72" s="356"/>
    </row>
    <row r="73" spans="1:8" ht="12" customHeight="1" x14ac:dyDescent="0.2">
      <c r="A73" s="358" t="s">
        <v>530</v>
      </c>
      <c r="B73" s="358" t="s">
        <v>1835</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1793</v>
      </c>
      <c r="E75" s="592" t="s">
        <v>1112</v>
      </c>
      <c r="F75" s="1104">
        <f>SUM(F18:F73)</f>
        <v>4481117</v>
      </c>
      <c r="G75" s="356"/>
    </row>
    <row r="76" spans="1:8" s="962" customFormat="1" ht="12" customHeight="1" thickTop="1" thickBot="1" x14ac:dyDescent="0.25">
      <c r="A76" s="582"/>
      <c r="B76" s="580"/>
      <c r="C76" s="581"/>
      <c r="D76" s="961" t="s">
        <v>1792</v>
      </c>
      <c r="E76" s="592"/>
      <c r="F76" s="1105">
        <f>(F14-F75)</f>
        <v>20341877</v>
      </c>
      <c r="G76" s="358"/>
    </row>
    <row r="77" spans="1:8" s="962" customFormat="1" ht="12" customHeight="1" thickTop="1" x14ac:dyDescent="0.2">
      <c r="A77" s="583"/>
      <c r="B77" s="580"/>
      <c r="C77" s="581"/>
      <c r="D77" s="961" t="s">
        <v>2029</v>
      </c>
      <c r="E77" s="592"/>
      <c r="F77" s="1567">
        <v>1147.45</v>
      </c>
      <c r="G77" s="359"/>
      <c r="H77" s="358"/>
    </row>
    <row r="78" spans="1:8" s="962" customFormat="1" ht="12" customHeight="1" thickBot="1" x14ac:dyDescent="0.25">
      <c r="A78" s="584"/>
      <c r="B78" s="580"/>
      <c r="C78" s="581"/>
      <c r="D78" s="961" t="s">
        <v>1859</v>
      </c>
      <c r="E78" s="592" t="s">
        <v>1112</v>
      </c>
      <c r="F78" s="1106">
        <f>IF(F77&gt;0,F76/F77," Complete Line 77")</f>
        <v>17727.898383371823</v>
      </c>
      <c r="G78" s="358"/>
    </row>
    <row r="79" spans="1:8" s="962" customFormat="1" ht="12" thickTop="1" x14ac:dyDescent="0.2">
      <c r="A79" s="383"/>
      <c r="B79" s="358"/>
      <c r="C79" s="357"/>
      <c r="D79" s="579"/>
      <c r="E79" s="576"/>
      <c r="F79" s="963"/>
      <c r="G79" s="358"/>
    </row>
    <row r="80" spans="1:8" s="962" customFormat="1" ht="12" thickBot="1" x14ac:dyDescent="0.25">
      <c r="A80" s="2388" t="s">
        <v>1293</v>
      </c>
      <c r="B80" s="2389"/>
      <c r="C80" s="2389"/>
      <c r="D80" s="2389"/>
      <c r="E80" s="2389"/>
      <c r="F80" s="2390"/>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270214</v>
      </c>
      <c r="G93" s="970"/>
    </row>
    <row r="94" spans="1:7" ht="12" customHeight="1" x14ac:dyDescent="0.2">
      <c r="A94" s="971" t="s">
        <v>146</v>
      </c>
      <c r="B94" s="971" t="s">
        <v>182</v>
      </c>
      <c r="C94" s="968">
        <v>1700</v>
      </c>
      <c r="D94" s="977" t="str">
        <f>'Revenues 9-14'!A82</f>
        <v>Total District/School Activity Income</v>
      </c>
      <c r="E94" s="384"/>
      <c r="F94" s="1064">
        <f>SUM('Revenues 9-14'!C82,'Revenues 9-14'!D82)</f>
        <v>133180</v>
      </c>
      <c r="G94" s="970"/>
    </row>
    <row r="95" spans="1:7" ht="12" customHeight="1" x14ac:dyDescent="0.2">
      <c r="A95" s="971" t="s">
        <v>527</v>
      </c>
      <c r="B95" s="971" t="s">
        <v>183</v>
      </c>
      <c r="C95" s="968">
        <f>'Revenues 9-14'!B84</f>
        <v>1811</v>
      </c>
      <c r="D95" s="969" t="str">
        <f>'Revenues 9-14'!A84</f>
        <v>Rentals - Regular Textbooks</v>
      </c>
      <c r="E95" s="384"/>
      <c r="F95" s="1064">
        <f>'Revenues 9-14'!C84</f>
        <v>42150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1035</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28</v>
      </c>
      <c r="G99" s="970"/>
    </row>
    <row r="100" spans="1:7" ht="12" customHeight="1" x14ac:dyDescent="0.2">
      <c r="A100" s="971" t="s">
        <v>146</v>
      </c>
      <c r="B100" s="971" t="s">
        <v>188</v>
      </c>
      <c r="C100" s="968">
        <f>'Revenues 9-14'!B95</f>
        <v>1910</v>
      </c>
      <c r="D100" s="969" t="str">
        <f>'Revenues 9-14'!A95</f>
        <v>Rentals</v>
      </c>
      <c r="E100" s="384"/>
      <c r="F100" s="1064">
        <f>SUM('Revenues 9-14'!C95:D95)</f>
        <v>116611</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422439</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62807</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487601</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54570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18618</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155562</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1850</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1801</v>
      </c>
      <c r="C162" s="1176" t="s">
        <v>1802</v>
      </c>
      <c r="D162" s="1177" t="s">
        <v>1803</v>
      </c>
      <c r="E162" s="1178"/>
      <c r="F162" s="1064">
        <f>SUM('Revenues 9-14'!C261:H261,'Revenues 9-14'!J261:K261)</f>
        <v>0</v>
      </c>
      <c r="G162" s="380"/>
    </row>
    <row r="163" spans="1:7" ht="12" customHeight="1" x14ac:dyDescent="0.2">
      <c r="A163" s="381" t="s">
        <v>1172</v>
      </c>
      <c r="B163" s="381" t="s">
        <v>1836</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22523</v>
      </c>
      <c r="G165" s="988"/>
    </row>
    <row r="166" spans="1:7" ht="12" customHeight="1" x14ac:dyDescent="0.2">
      <c r="A166" s="381" t="s">
        <v>6</v>
      </c>
      <c r="B166" s="381" t="s">
        <v>1837</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12438</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1838</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1857</v>
      </c>
      <c r="E175" s="1047" t="s">
        <v>1112</v>
      </c>
      <c r="F175" s="1108">
        <f>SUM(F83:F135,F160:F173)</f>
        <v>1799776</v>
      </c>
    </row>
    <row r="176" spans="1:7" ht="12" customHeight="1" x14ac:dyDescent="0.2">
      <c r="A176" s="585"/>
      <c r="B176" s="586"/>
      <c r="C176" s="587"/>
      <c r="D176" s="993" t="s">
        <v>1856</v>
      </c>
      <c r="E176" s="1047"/>
      <c r="F176" s="1109">
        <f>'PCTC-OEPP 28-29'!F76-F175</f>
        <v>18542101</v>
      </c>
    </row>
    <row r="177" spans="1:7" ht="12" customHeight="1" x14ac:dyDescent="0.2">
      <c r="A177" s="585"/>
      <c r="B177" s="586"/>
      <c r="C177" s="587"/>
      <c r="D177" s="993" t="s">
        <v>2013</v>
      </c>
      <c r="E177" s="1047"/>
      <c r="F177" s="1109">
        <f>'Cap Outlay Deprec 27'!I18</f>
        <v>1789147.4</v>
      </c>
    </row>
    <row r="178" spans="1:7" ht="12" customHeight="1" x14ac:dyDescent="0.2">
      <c r="A178" s="585"/>
      <c r="B178" s="586"/>
      <c r="C178" s="587"/>
      <c r="D178" s="993" t="s">
        <v>1858</v>
      </c>
      <c r="E178" s="1047"/>
      <c r="F178" s="1109">
        <f>F176+F177</f>
        <v>20331248.399999999</v>
      </c>
    </row>
    <row r="179" spans="1:7" ht="12" customHeight="1" x14ac:dyDescent="0.2">
      <c r="A179" s="585"/>
      <c r="B179" s="588"/>
      <c r="C179" s="587"/>
      <c r="D179" s="993" t="s">
        <v>2014</v>
      </c>
      <c r="E179" s="1047"/>
      <c r="F179" s="1110">
        <f>'PCTC-OEPP 28-29'!F77</f>
        <v>1147.45</v>
      </c>
      <c r="G179" s="68"/>
    </row>
    <row r="180" spans="1:7" ht="12" customHeight="1" thickBot="1" x14ac:dyDescent="0.25">
      <c r="A180" s="585"/>
      <c r="B180" s="588"/>
      <c r="C180" s="587"/>
      <c r="D180" s="993" t="s">
        <v>1935</v>
      </c>
      <c r="E180" s="1047" t="s">
        <v>1936</v>
      </c>
      <c r="F180" s="1111">
        <f>F178/F179</f>
        <v>17718.635583249812</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4" colorId="8" zoomScale="110" zoomScaleNormal="110" workbookViewId="0">
      <selection activeCell="F18" sqref="F1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1619</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399" t="s">
        <v>1631</v>
      </c>
      <c r="B5" s="2400"/>
      <c r="C5" s="2400"/>
      <c r="D5" s="2400"/>
      <c r="E5" s="2400"/>
      <c r="F5" s="2400"/>
      <c r="G5" s="2401"/>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v>258829</v>
      </c>
      <c r="F10" s="857"/>
      <c r="G10" s="1112"/>
      <c r="H10" s="215"/>
      <c r="I10" s="215"/>
    </row>
    <row r="11" spans="1:9" s="2" customFormat="1" ht="22.5" customHeight="1" x14ac:dyDescent="0.2">
      <c r="A11" s="2404" t="s">
        <v>2091</v>
      </c>
      <c r="B11" s="2405"/>
      <c r="C11" s="2405"/>
      <c r="D11" s="2406"/>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12169497</v>
      </c>
      <c r="F19" s="764"/>
      <c r="G19" s="766">
        <f>'Expenditures 15-22'!K33-SUM('Expenditures 15-22'!G33,'Expenditures 15-22'!I33)+'Expenditures 15-22'!D223</f>
        <v>12169497</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1074441</v>
      </c>
      <c r="F21" s="764"/>
      <c r="G21" s="766">
        <f>'Expenditures 15-22'!K42-SUM('Expenditures 15-22'!G42,'Expenditures 15-22'!I42)+'Expenditures 15-22'!K120-SUM('Expenditures 15-22'!G120,'Expenditures 15-22'!I120)+'Expenditures 15-22'!K174-SUM('Expenditures 15-22'!G174,'Expenditures 15-22'!I174)+'Expenditures 15-22'!D232</f>
        <v>1074441</v>
      </c>
      <c r="H21" s="286"/>
      <c r="I21" s="215"/>
    </row>
    <row r="22" spans="1:9" s="2" customFormat="1" ht="12" customHeight="1" x14ac:dyDescent="0.2">
      <c r="A22" s="763" t="s">
        <v>644</v>
      </c>
      <c r="B22" s="759"/>
      <c r="C22" s="758">
        <v>2200</v>
      </c>
      <c r="D22" s="764"/>
      <c r="E22" s="765">
        <f>'Expenditures 15-22'!K47-SUM('Expenditures 15-22'!G47,'Expenditures 15-22'!I47)+'Expenditures 15-22'!D237</f>
        <v>442609</v>
      </c>
      <c r="F22" s="764"/>
      <c r="G22" s="766">
        <f>'Expenditures 15-22'!K47-SUM('Expenditures 15-22'!G47,'Expenditures 15-22'!I47)+'Expenditures 15-22'!D237</f>
        <v>442609</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852149</v>
      </c>
      <c r="F23" s="764"/>
      <c r="G23" s="765">
        <f>'Expenditures 15-22'!K53-SUM('Expenditures 15-22'!G53,'Expenditures 15-22'!I53)+'Expenditures 15-22'!D251+'Expenditures 15-22'!K323-SUM('Expenditures 15-22'!G323,'Expenditures 15-22'!I323)</f>
        <v>852149</v>
      </c>
      <c r="H23" s="286"/>
      <c r="I23" s="215"/>
    </row>
    <row r="24" spans="1:9" s="2" customFormat="1" ht="12" customHeight="1" x14ac:dyDescent="0.2">
      <c r="A24" s="763" t="s">
        <v>646</v>
      </c>
      <c r="B24" s="759"/>
      <c r="C24" s="758">
        <v>2400</v>
      </c>
      <c r="D24" s="764"/>
      <c r="E24" s="765">
        <f>'Expenditures 15-22'!K57-SUM('Expenditures 15-22'!G57,'Expenditures 15-22'!I57)+'Expenditures 15-22'!D255</f>
        <v>1048854</v>
      </c>
      <c r="F24" s="764"/>
      <c r="G24" s="766">
        <f>'Expenditures 15-22'!K57-SUM('Expenditures 15-22'!G57,'Expenditures 15-22'!I57)+'Expenditures 15-22'!D255</f>
        <v>1048854</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200488</v>
      </c>
      <c r="E26" s="765">
        <f>'Expenditures 15-22'!K122-SUM('Expenditures 15-22'!G122,'Expenditures 15-22'!I122)+E7</f>
        <v>0</v>
      </c>
      <c r="F26" s="765">
        <f>'Expenditures 15-22'!K59-SUM('Expenditures 15-22'!G59,'Expenditures 15-22'!I59)+'Expenditures 15-22'!D257-E7</f>
        <v>200488</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341530</v>
      </c>
      <c r="E27" s="765">
        <f>E8</f>
        <v>0</v>
      </c>
      <c r="F27" s="765">
        <f>'Expenditures 15-22'!K60-SUM('Expenditures 15-22'!G60,'Expenditures 15-22'!I60)+'Expenditures 15-22'!D258-E8</f>
        <v>341530</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1798559</v>
      </c>
      <c r="F28" s="768">
        <f>'Expenditures 15-22'!K61-SUM('Expenditures 15-22'!G61,'Expenditures 15-22'!I61)+'Expenditures 15-22'!K124-SUM('Expenditures 15-22'!G124,'Expenditures 15-22'!I124)+'Expenditures 15-22'!D260-E9</f>
        <v>1798559</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1146736</v>
      </c>
      <c r="F29" s="764"/>
      <c r="G29" s="766">
        <f>'Expenditures 15-22'!K62-SUM('Expenditures 15-22'!G62,'Expenditures 15-22'!I62)+'Expenditures 15-22'!K125-SUM('Expenditures 15-22'!G125,'Expenditures 15-22'!I125)+'Expenditures 15-22'!K176-SUM('Expenditures 15-22'!G176,'Expenditures 15-22'!I176)+'Expenditures 15-22'!D261</f>
        <v>1146736</v>
      </c>
      <c r="H29" s="392"/>
    </row>
    <row r="30" spans="1:9" ht="12" customHeight="1" x14ac:dyDescent="0.2">
      <c r="A30" s="763" t="s">
        <v>106</v>
      </c>
      <c r="B30" s="761"/>
      <c r="C30" s="758">
        <v>2560</v>
      </c>
      <c r="D30" s="764"/>
      <c r="E30" s="765">
        <f>'Expenditures 15-22'!K63-SUM('Expenditures 15-22'!G63,'Expenditures 15-22'!I63)+'Expenditures 15-22'!D262-E10</f>
        <v>330918</v>
      </c>
      <c r="F30" s="764"/>
      <c r="G30" s="765">
        <f>'Expenditures 15-22'!K63-SUM('Expenditures 15-22'!G63,'Expenditures 15-22'!I63)+'Expenditures 15-22'!D262-E10</f>
        <v>330918</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338417</v>
      </c>
      <c r="F33" s="764"/>
      <c r="G33" s="765">
        <f>'Expenditures 15-22'!K67-SUM('Expenditures 15-22'!G67,'Expenditures 15-22'!I67)+'Expenditures 15-22'!D266</f>
        <v>338417</v>
      </c>
    </row>
    <row r="34" spans="1:7" ht="12" customHeight="1" x14ac:dyDescent="0.2">
      <c r="A34" s="763" t="s">
        <v>600</v>
      </c>
      <c r="B34" s="761"/>
      <c r="C34" s="758">
        <v>2620</v>
      </c>
      <c r="D34" s="764"/>
      <c r="E34" s="765">
        <f>'Expenditures 15-22'!K68-SUM('Expenditures 15-22'!G68,'Expenditures 15-22'!I68)+'Expenditures 15-22'!D267</f>
        <v>21862</v>
      </c>
      <c r="F34" s="764"/>
      <c r="G34" s="765">
        <f>'Expenditures 15-22'!K68-SUM('Expenditures 15-22'!G68,'Expenditures 15-22'!I68)+'Expenditures 15-22'!D267</f>
        <v>21862</v>
      </c>
    </row>
    <row r="35" spans="1:7" ht="12" customHeight="1" x14ac:dyDescent="0.2">
      <c r="A35" s="763" t="s">
        <v>1228</v>
      </c>
      <c r="B35" s="761"/>
      <c r="C35" s="758">
        <v>2630</v>
      </c>
      <c r="D35" s="764"/>
      <c r="E35" s="765">
        <f>'Expenditures 15-22'!K69-SUM('Expenditures 15-22'!G69,'Expenditures 15-22'!I69)+'Expenditures 15-22'!D268</f>
        <v>64010</v>
      </c>
      <c r="F35" s="764"/>
      <c r="G35" s="765">
        <f>'Expenditures 15-22'!K69-SUM('Expenditures 15-22'!G69,'Expenditures 15-22'!I69)+'Expenditures 15-22'!D268</f>
        <v>64010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1500</v>
      </c>
      <c r="F39" s="764"/>
      <c r="G39" s="765">
        <f>'Expenditures 15-22'!K75-SUM('Expenditures 15-22'!G75,'Expenditures 15-22'!I75)+'Expenditures 15-22'!K130-SUM('Expenditures 15-22'!G130,'Expenditures 15-22'!I130)+'Expenditures 15-22'!K179-SUM('Expenditures 15-22'!G179,'Expenditures 15-22'!I179)+'Expenditures 15-22'!D274</f>
        <v>1500</v>
      </c>
    </row>
    <row r="40" spans="1:7" ht="12" customHeight="1" x14ac:dyDescent="0.2">
      <c r="A40" s="780" t="s">
        <v>162</v>
      </c>
      <c r="B40" s="781"/>
      <c r="C40" s="782"/>
      <c r="D40" s="768">
        <f>SUM(D19:D39)</f>
        <v>542018</v>
      </c>
      <c r="E40" s="768">
        <f>SUM(E19:E39)</f>
        <v>19289552</v>
      </c>
      <c r="F40" s="768">
        <f>SUM(F19:F39)</f>
        <v>2340577</v>
      </c>
      <c r="G40" s="768">
        <f>SUM(G19:G39)</f>
        <v>17490993</v>
      </c>
    </row>
    <row r="41" spans="1:7" x14ac:dyDescent="0.2">
      <c r="A41" s="286"/>
      <c r="B41" s="215"/>
      <c r="C41" s="287"/>
      <c r="D41" s="2402" t="s">
        <v>602</v>
      </c>
      <c r="E41" s="2403"/>
      <c r="F41" s="772" t="s">
        <v>603</v>
      </c>
      <c r="G41" s="779"/>
    </row>
    <row r="42" spans="1:7" ht="12" customHeight="1" x14ac:dyDescent="0.2">
      <c r="A42" s="286"/>
      <c r="B42" s="215"/>
      <c r="C42" s="287"/>
      <c r="D42" s="773" t="s">
        <v>551</v>
      </c>
      <c r="E42" s="769">
        <f>D40</f>
        <v>542018</v>
      </c>
      <c r="F42" s="773" t="s">
        <v>553</v>
      </c>
      <c r="G42" s="769">
        <f>F40</f>
        <v>2340577</v>
      </c>
    </row>
    <row r="43" spans="1:7" ht="12" customHeight="1" x14ac:dyDescent="0.2">
      <c r="A43" s="286"/>
      <c r="B43" s="215"/>
      <c r="C43" s="287"/>
      <c r="D43" s="773" t="s">
        <v>552</v>
      </c>
      <c r="E43" s="769">
        <f>E40</f>
        <v>19289552</v>
      </c>
      <c r="F43" s="773" t="s">
        <v>552</v>
      </c>
      <c r="G43" s="769">
        <f>G40</f>
        <v>17490993</v>
      </c>
    </row>
    <row r="44" spans="1:7" ht="12" customHeight="1" x14ac:dyDescent="0.2">
      <c r="A44" s="286"/>
      <c r="B44" s="215"/>
      <c r="C44" s="215"/>
      <c r="D44" s="783" t="s">
        <v>1165</v>
      </c>
      <c r="E44" s="784">
        <f>(E42/E43)</f>
        <v>2.8099045535116628E-2</v>
      </c>
      <c r="F44" s="783" t="s">
        <v>1165</v>
      </c>
      <c r="G44" s="784">
        <f>(G42/G43)</f>
        <v>0.13381613039351167</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4" activePane="bottomLeft" state="frozen"/>
      <selection activeCell="F18" sqref="F18"/>
      <selection pane="bottomLeft" activeCell="F18" sqref="F18"/>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07" t="s">
        <v>1651</v>
      </c>
      <c r="B1" s="2407"/>
      <c r="C1" s="2407"/>
      <c r="D1" s="2407"/>
      <c r="E1" s="2407"/>
    </row>
    <row r="2" spans="1:7" ht="14.25" customHeight="1" x14ac:dyDescent="0.2">
      <c r="A2" s="1922" t="s">
        <v>1652</v>
      </c>
      <c r="B2" s="1922"/>
      <c r="C2" s="1922"/>
      <c r="D2" s="1922"/>
      <c r="E2" s="1923"/>
    </row>
    <row r="3" spans="1:7" ht="15" customHeight="1" x14ac:dyDescent="0.2">
      <c r="A3" s="1922" t="s">
        <v>2016</v>
      </c>
      <c r="B3" s="1922"/>
      <c r="C3" s="1922"/>
      <c r="D3" s="1922"/>
      <c r="E3" s="1923"/>
    </row>
    <row r="4" spans="1:7" ht="3.75" customHeight="1" x14ac:dyDescent="0.2">
      <c r="A4" s="1922"/>
      <c r="B4" s="1922"/>
      <c r="C4" s="1922"/>
      <c r="D4" s="1922"/>
      <c r="E4" s="1923"/>
    </row>
    <row r="5" spans="1:7" ht="15" x14ac:dyDescent="0.25">
      <c r="A5" s="2411" t="s">
        <v>1937</v>
      </c>
      <c r="B5" s="2412"/>
      <c r="C5" s="2412"/>
      <c r="D5" s="2412"/>
      <c r="E5" s="2412"/>
    </row>
    <row r="6" spans="1:7" ht="12" customHeight="1" x14ac:dyDescent="0.25">
      <c r="A6" s="1925"/>
      <c r="B6" s="2413" t="str">
        <f>COVER!A17</f>
        <v>Lincolnwood SD 74</v>
      </c>
      <c r="C6" s="2413"/>
      <c r="D6" s="2413"/>
      <c r="E6" s="1926"/>
    </row>
    <row r="7" spans="1:7" ht="11.25" customHeight="1" x14ac:dyDescent="0.25">
      <c r="A7" s="1925"/>
      <c r="B7" s="2414">
        <f>COVER!A13</f>
        <v>5016074002</v>
      </c>
      <c r="C7" s="2414"/>
      <c r="D7" s="2414"/>
      <c r="E7" s="1926"/>
    </row>
    <row r="8" spans="1:7" ht="34.5" customHeight="1" x14ac:dyDescent="0.2">
      <c r="A8" s="1947" t="s">
        <v>1653</v>
      </c>
      <c r="B8" s="1927" t="s">
        <v>1654</v>
      </c>
      <c r="C8" s="1927" t="s">
        <v>1655</v>
      </c>
      <c r="D8" s="1928" t="s">
        <v>1656</v>
      </c>
      <c r="E8" s="1927" t="s">
        <v>1657</v>
      </c>
      <c r="G8" s="1946" t="b">
        <v>0</v>
      </c>
    </row>
    <row r="9" spans="1:7" ht="15.75" customHeight="1" x14ac:dyDescent="0.2">
      <c r="A9" s="1948" t="s">
        <v>1932</v>
      </c>
      <c r="B9" s="1929"/>
      <c r="C9" s="1929"/>
      <c r="D9" s="1930"/>
      <c r="E9" s="1931"/>
    </row>
    <row r="10" spans="1:7" ht="27.75" customHeight="1" x14ac:dyDescent="0.2">
      <c r="A10" s="1932" t="s">
        <v>1729</v>
      </c>
      <c r="B10" s="1933"/>
      <c r="C10" s="1933"/>
      <c r="D10" s="1997" t="s">
        <v>1658</v>
      </c>
      <c r="E10" s="1934" t="s">
        <v>1659</v>
      </c>
    </row>
    <row r="11" spans="1:7" ht="12" customHeight="1" x14ac:dyDescent="0.2">
      <c r="A11" s="1935" t="s">
        <v>1660</v>
      </c>
      <c r="B11" s="1936"/>
      <c r="C11" s="1936"/>
      <c r="D11" s="1937"/>
      <c r="E11" s="1938"/>
    </row>
    <row r="12" spans="1:7" ht="12" customHeight="1" x14ac:dyDescent="0.2">
      <c r="A12" s="1935" t="s">
        <v>1661</v>
      </c>
      <c r="B12" s="1936"/>
      <c r="C12" s="1936"/>
      <c r="D12" s="1939"/>
      <c r="E12" s="1938"/>
    </row>
    <row r="13" spans="1:7" ht="12" customHeight="1" x14ac:dyDescent="0.2">
      <c r="A13" s="1935" t="s">
        <v>1662</v>
      </c>
      <c r="B13" s="1936"/>
      <c r="C13" s="1936"/>
      <c r="D13" s="1939"/>
      <c r="E13" s="1938"/>
    </row>
    <row r="14" spans="1:7" ht="12" customHeight="1" x14ac:dyDescent="0.2">
      <c r="A14" s="1935" t="s">
        <v>1663</v>
      </c>
      <c r="B14" s="1936" t="s">
        <v>2096</v>
      </c>
      <c r="C14" s="1936" t="s">
        <v>2096</v>
      </c>
      <c r="D14" s="1939"/>
      <c r="E14" s="1938" t="s">
        <v>2120</v>
      </c>
    </row>
    <row r="15" spans="1:7" ht="12" customHeight="1" x14ac:dyDescent="0.2">
      <c r="A15" s="1935" t="s">
        <v>1664</v>
      </c>
      <c r="B15" s="1936"/>
      <c r="C15" s="1936"/>
      <c r="D15" s="1939"/>
      <c r="E15" s="1938"/>
    </row>
    <row r="16" spans="1:7" ht="12" customHeight="1" x14ac:dyDescent="0.2">
      <c r="A16" s="1935" t="s">
        <v>1665</v>
      </c>
      <c r="B16" s="1936"/>
      <c r="C16" s="1936"/>
      <c r="D16" s="1939"/>
      <c r="E16" s="1938"/>
    </row>
    <row r="17" spans="1:11" ht="12" customHeight="1" x14ac:dyDescent="0.2">
      <c r="A17" s="1935" t="s">
        <v>1666</v>
      </c>
      <c r="B17" s="1936"/>
      <c r="C17" s="1936"/>
      <c r="D17" s="1939"/>
      <c r="E17" s="1938"/>
    </row>
    <row r="18" spans="1:11" ht="12" customHeight="1" x14ac:dyDescent="0.2">
      <c r="A18" s="1935" t="s">
        <v>1667</v>
      </c>
      <c r="B18" s="1936"/>
      <c r="C18" s="1936"/>
      <c r="D18" s="1939"/>
      <c r="E18" s="1938"/>
    </row>
    <row r="19" spans="1:11" ht="12" customHeight="1" x14ac:dyDescent="0.2">
      <c r="A19" s="1935" t="s">
        <v>1917</v>
      </c>
      <c r="B19" s="1936" t="s">
        <v>2096</v>
      </c>
      <c r="C19" s="1936" t="s">
        <v>2096</v>
      </c>
      <c r="D19" s="1939"/>
      <c r="E19" s="1938" t="s">
        <v>2121</v>
      </c>
    </row>
    <row r="20" spans="1:11" ht="12" customHeight="1" x14ac:dyDescent="0.2">
      <c r="A20" s="1935" t="s">
        <v>1918</v>
      </c>
      <c r="B20" s="1936" t="s">
        <v>2096</v>
      </c>
      <c r="C20" s="1936" t="s">
        <v>2096</v>
      </c>
      <c r="D20" s="1939"/>
      <c r="E20" s="1938" t="s">
        <v>2122</v>
      </c>
    </row>
    <row r="21" spans="1:11" ht="12" customHeight="1" x14ac:dyDescent="0.2">
      <c r="A21" s="1935" t="s">
        <v>1919</v>
      </c>
      <c r="B21" s="1936"/>
      <c r="C21" s="1936"/>
      <c r="D21" s="1939"/>
      <c r="E21" s="1938"/>
    </row>
    <row r="22" spans="1:11" ht="12" customHeight="1" x14ac:dyDescent="0.2">
      <c r="A22" s="1935" t="s">
        <v>1920</v>
      </c>
      <c r="B22" s="1936"/>
      <c r="C22" s="1936"/>
      <c r="D22" s="1939"/>
      <c r="E22" s="1938"/>
    </row>
    <row r="23" spans="1:11" ht="12" customHeight="1" x14ac:dyDescent="0.2">
      <c r="A23" s="1935" t="s">
        <v>1921</v>
      </c>
      <c r="B23" s="1936"/>
      <c r="C23" s="1936"/>
      <c r="D23" s="1939"/>
      <c r="E23" s="1938"/>
    </row>
    <row r="24" spans="1:11" ht="12" customHeight="1" x14ac:dyDescent="0.2">
      <c r="A24" s="1935" t="s">
        <v>1922</v>
      </c>
      <c r="B24" s="1936"/>
      <c r="C24" s="1936"/>
      <c r="D24" s="1939"/>
      <c r="E24" s="1938"/>
    </row>
    <row r="25" spans="1:11" ht="12" customHeight="1" x14ac:dyDescent="0.2">
      <c r="A25" s="1935" t="s">
        <v>1923</v>
      </c>
      <c r="B25" s="1936"/>
      <c r="C25" s="1936"/>
      <c r="D25" s="1939"/>
      <c r="E25" s="1938"/>
    </row>
    <row r="26" spans="1:11" ht="12" customHeight="1" x14ac:dyDescent="0.2">
      <c r="A26" s="1935" t="s">
        <v>1924</v>
      </c>
      <c r="B26" s="1936" t="s">
        <v>2096</v>
      </c>
      <c r="C26" s="1936" t="s">
        <v>2096</v>
      </c>
      <c r="D26" s="1939"/>
      <c r="E26" s="1938" t="s">
        <v>2122</v>
      </c>
    </row>
    <row r="27" spans="1:11" x14ac:dyDescent="0.2">
      <c r="A27" s="1935" t="s">
        <v>1925</v>
      </c>
      <c r="B27" s="1936"/>
      <c r="C27" s="1936"/>
      <c r="D27" s="1939"/>
      <c r="E27" s="1938"/>
    </row>
    <row r="28" spans="1:11" ht="12" customHeight="1" x14ac:dyDescent="0.2">
      <c r="A28" s="1935" t="s">
        <v>1926</v>
      </c>
      <c r="B28" s="1936"/>
      <c r="C28" s="1936"/>
      <c r="D28" s="1939"/>
      <c r="E28" s="1938"/>
    </row>
    <row r="29" spans="1:11" ht="12" customHeight="1" x14ac:dyDescent="0.2">
      <c r="A29" s="1935" t="s">
        <v>1927</v>
      </c>
      <c r="B29" s="1936"/>
      <c r="C29" s="1936"/>
      <c r="D29" s="1939"/>
      <c r="E29" s="1938"/>
    </row>
    <row r="30" spans="1:11" ht="12" customHeight="1" x14ac:dyDescent="0.2">
      <c r="A30" s="1935" t="s">
        <v>1928</v>
      </c>
      <c r="B30" s="1936"/>
      <c r="C30" s="1936"/>
      <c r="D30" s="1939"/>
      <c r="E30" s="1938"/>
    </row>
    <row r="31" spans="1:11" ht="12" customHeight="1" x14ac:dyDescent="0.2">
      <c r="A31" s="1935" t="s">
        <v>1929</v>
      </c>
      <c r="B31" s="1936"/>
      <c r="C31" s="1936"/>
      <c r="D31" s="1939"/>
      <c r="E31" s="1938"/>
      <c r="K31" s="1949"/>
    </row>
    <row r="32" spans="1:11" ht="12" customHeight="1" x14ac:dyDescent="0.2">
      <c r="A32" s="1935" t="s">
        <v>1930</v>
      </c>
      <c r="B32" s="1936"/>
      <c r="C32" s="1936"/>
      <c r="D32" s="1939"/>
      <c r="E32" s="1938"/>
    </row>
    <row r="33" spans="1:5" ht="12" customHeight="1" x14ac:dyDescent="0.2">
      <c r="A33" s="1935" t="s">
        <v>1931</v>
      </c>
      <c r="B33" s="1936" t="s">
        <v>2096</v>
      </c>
      <c r="C33" s="1936" t="s">
        <v>2096</v>
      </c>
      <c r="D33" s="1939"/>
      <c r="E33" s="1938" t="s">
        <v>2122</v>
      </c>
    </row>
    <row r="34" spans="1:5" ht="12" customHeight="1" x14ac:dyDescent="0.25">
      <c r="A34" s="1940"/>
      <c r="B34" s="1940"/>
      <c r="C34" s="1940"/>
      <c r="D34" s="1940"/>
      <c r="E34" s="1940"/>
    </row>
    <row r="35" spans="1:5" ht="12" customHeight="1" x14ac:dyDescent="0.2">
      <c r="A35" s="1941"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2"/>
      <c r="B39" s="1942"/>
      <c r="C39" s="1942"/>
      <c r="D39" s="1942"/>
      <c r="E39" s="1942"/>
    </row>
    <row r="40" spans="1:5" s="1940" customFormat="1" ht="12" customHeight="1" x14ac:dyDescent="0.25">
      <c r="A40" s="1943" t="s">
        <v>1668</v>
      </c>
      <c r="B40" s="2423"/>
      <c r="C40" s="2423"/>
      <c r="D40" s="2423"/>
      <c r="E40" s="2424"/>
    </row>
    <row r="41" spans="1:5" s="1940" customFormat="1" ht="12" customHeight="1" x14ac:dyDescent="0.25">
      <c r="A41" s="2425"/>
      <c r="B41" s="2426"/>
      <c r="C41" s="2426"/>
      <c r="D41" s="2426"/>
      <c r="E41" s="2427"/>
    </row>
    <row r="42" spans="1:5" s="1940" customFormat="1" ht="12" customHeight="1" x14ac:dyDescent="0.25">
      <c r="A42" s="2425"/>
      <c r="B42" s="2426"/>
      <c r="C42" s="2426"/>
      <c r="D42" s="2426"/>
      <c r="E42" s="2427"/>
    </row>
    <row r="43" spans="1:5" s="1940" customFormat="1" ht="15" x14ac:dyDescent="0.25">
      <c r="A43" s="2408"/>
      <c r="B43" s="2409"/>
      <c r="C43" s="2409"/>
      <c r="D43" s="2409"/>
      <c r="E43" s="2410"/>
    </row>
    <row r="44" spans="1:5" s="1940" customFormat="1" ht="12" hidden="1" customHeight="1" x14ac:dyDescent="0.25">
      <c r="A44" s="2408"/>
      <c r="B44" s="2409"/>
      <c r="C44" s="2409"/>
      <c r="D44" s="2409"/>
      <c r="E44" s="2410"/>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18" sqref="F18"/>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3" t="str">
        <f>COVER!A17</f>
        <v>Lincolnwood SD 74</v>
      </c>
      <c r="J6" s="2434"/>
    </row>
    <row r="7" spans="1:10" x14ac:dyDescent="0.2">
      <c r="A7" s="2435" t="s">
        <v>1015</v>
      </c>
      <c r="B7" s="2436"/>
      <c r="C7" s="2436"/>
      <c r="D7" s="2436"/>
      <c r="E7" s="2437"/>
      <c r="F7" s="1606"/>
      <c r="G7" s="1595"/>
      <c r="H7" s="1605" t="s">
        <v>431</v>
      </c>
      <c r="I7" s="2438">
        <f>COVER!A13</f>
        <v>5016074002</v>
      </c>
      <c r="J7" s="2438"/>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2017</v>
      </c>
      <c r="F9" s="1616"/>
      <c r="G9" s="1616"/>
      <c r="H9" s="1617" t="s">
        <v>2018</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39" t="s">
        <v>560</v>
      </c>
      <c r="B11" s="2440"/>
      <c r="C11" s="2441"/>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352849</v>
      </c>
      <c r="F12" s="1634"/>
      <c r="G12" s="1633">
        <f t="shared" ref="G12:G18" si="0">SUM(E12:F12)</f>
        <v>352849</v>
      </c>
      <c r="H12" s="1635">
        <v>272773</v>
      </c>
      <c r="I12" s="1634"/>
      <c r="J12" s="1633">
        <f t="shared" ref="J12:J18" si="1">SUM(H12:I12)</f>
        <v>272773</v>
      </c>
    </row>
    <row r="13" spans="1:10" ht="15" customHeight="1" x14ac:dyDescent="0.2">
      <c r="A13" s="1629">
        <v>2</v>
      </c>
      <c r="B13" s="1630" t="s">
        <v>45</v>
      </c>
      <c r="C13" s="1631"/>
      <c r="D13" s="1632">
        <v>2330</v>
      </c>
      <c r="E13" s="1633">
        <f>'Expenditures 15-22'!K51</f>
        <v>0</v>
      </c>
      <c r="F13" s="1634"/>
      <c r="G13" s="1633">
        <f t="shared" si="0"/>
        <v>0</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198070</v>
      </c>
      <c r="F15" s="1633">
        <f>'Expenditures 15-22'!K122</f>
        <v>0</v>
      </c>
      <c r="G15" s="1633">
        <f t="shared" si="0"/>
        <v>198070</v>
      </c>
      <c r="H15" s="1635">
        <v>192958</v>
      </c>
      <c r="I15" s="1635"/>
      <c r="J15" s="1633">
        <f t="shared" si="1"/>
        <v>192958</v>
      </c>
    </row>
    <row r="16" spans="1:10" ht="15" customHeight="1" x14ac:dyDescent="0.2">
      <c r="A16" s="1629">
        <v>5</v>
      </c>
      <c r="B16" s="1630" t="s">
        <v>107</v>
      </c>
      <c r="C16" s="1631"/>
      <c r="D16" s="1632">
        <v>2570</v>
      </c>
      <c r="E16" s="1633">
        <f>'Expenditures 15-22'!K64</f>
        <v>0</v>
      </c>
      <c r="F16" s="1634"/>
      <c r="G16" s="1633">
        <f t="shared" si="0"/>
        <v>0</v>
      </c>
      <c r="H16" s="1635">
        <v>10000</v>
      </c>
      <c r="I16" s="1634"/>
      <c r="J16" s="1633">
        <f t="shared" si="1"/>
        <v>10000</v>
      </c>
    </row>
    <row r="17" spans="1:10" ht="15" customHeight="1" x14ac:dyDescent="0.2">
      <c r="A17" s="1629">
        <v>6</v>
      </c>
      <c r="B17" s="1630" t="s">
        <v>1227</v>
      </c>
      <c r="C17" s="1631"/>
      <c r="D17" s="1632">
        <v>2610</v>
      </c>
      <c r="E17" s="1633">
        <f>'Expenditures 15-22'!K67</f>
        <v>324675</v>
      </c>
      <c r="F17" s="1634"/>
      <c r="G17" s="1633">
        <f t="shared" si="0"/>
        <v>324675</v>
      </c>
      <c r="H17" s="1635">
        <v>254927</v>
      </c>
      <c r="I17" s="1634"/>
      <c r="J17" s="1633">
        <f t="shared" si="1"/>
        <v>254927</v>
      </c>
    </row>
    <row r="18" spans="1:10" ht="22.5" customHeight="1" x14ac:dyDescent="0.2">
      <c r="A18" s="1913">
        <v>7</v>
      </c>
      <c r="B18" s="2442" t="s">
        <v>8</v>
      </c>
      <c r="C18" s="2443"/>
      <c r="D18" s="2444"/>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875594</v>
      </c>
      <c r="F19" s="1641">
        <f t="shared" si="2"/>
        <v>0</v>
      </c>
      <c r="G19" s="1641">
        <f t="shared" si="2"/>
        <v>875594</v>
      </c>
      <c r="H19" s="1641">
        <f t="shared" si="2"/>
        <v>730658</v>
      </c>
      <c r="I19" s="1641">
        <f t="shared" si="2"/>
        <v>0</v>
      </c>
      <c r="J19" s="1641">
        <f t="shared" si="2"/>
        <v>730658</v>
      </c>
    </row>
    <row r="20" spans="1:10" ht="25.5" customHeight="1" thickTop="1" x14ac:dyDescent="0.2">
      <c r="A20" s="1629">
        <v>9</v>
      </c>
      <c r="B20" s="2445" t="s">
        <v>2021</v>
      </c>
      <c r="C20" s="2443"/>
      <c r="D20" s="2444"/>
      <c r="E20" s="1642"/>
      <c r="F20" s="1642"/>
      <c r="G20" s="1642"/>
      <c r="H20" s="1642"/>
      <c r="I20" s="1642"/>
      <c r="J20" s="1643">
        <f>IF(AND(G19&gt;0,J19&gt;0),(((J19-G19)/G19)),"Enter Budget Data")</f>
        <v>-0.16552877246760486</v>
      </c>
    </row>
    <row r="21" spans="1:10" ht="9" customHeight="1" x14ac:dyDescent="0.2">
      <c r="B21" s="1644"/>
    </row>
    <row r="22" spans="1:10" x14ac:dyDescent="0.2">
      <c r="A22" s="1645" t="s">
        <v>139</v>
      </c>
      <c r="B22" s="1644"/>
    </row>
    <row r="23" spans="1:10" x14ac:dyDescent="0.2">
      <c r="A23" s="1597" t="s">
        <v>2019</v>
      </c>
      <c r="B23" s="1644"/>
    </row>
    <row r="24" spans="1:10" x14ac:dyDescent="0.2">
      <c r="A24" s="1597" t="s">
        <v>2020</v>
      </c>
      <c r="B24" s="1644"/>
    </row>
    <row r="25" spans="1:10" x14ac:dyDescent="0.2">
      <c r="A25" s="1646"/>
      <c r="B25" s="1644"/>
    </row>
    <row r="26" spans="1:10" ht="20.100000000000001" customHeight="1" x14ac:dyDescent="0.2">
      <c r="B26" s="1644"/>
      <c r="C26" s="2450"/>
      <c r="D26" s="2450"/>
      <c r="E26" s="1912"/>
      <c r="F26" s="2449"/>
      <c r="G26" s="2449"/>
    </row>
    <row r="27" spans="1:10" x14ac:dyDescent="0.2">
      <c r="B27" s="1644"/>
      <c r="C27" s="1907" t="s">
        <v>1199</v>
      </c>
      <c r="D27" s="1908"/>
      <c r="E27" s="1909"/>
      <c r="F27" s="2446" t="s">
        <v>1895</v>
      </c>
      <c r="G27" s="2446"/>
    </row>
    <row r="28" spans="1:10" ht="28.5" customHeight="1" x14ac:dyDescent="0.2">
      <c r="B28" s="1644"/>
      <c r="C28" s="2448"/>
      <c r="D28" s="2448"/>
      <c r="E28" s="1911"/>
      <c r="F28" s="2448"/>
      <c r="G28" s="2448"/>
    </row>
    <row r="29" spans="1:10" x14ac:dyDescent="0.2">
      <c r="B29" s="1644"/>
      <c r="C29" s="1905" t="s">
        <v>2028</v>
      </c>
      <c r="E29" s="1910"/>
      <c r="F29" s="2447" t="s">
        <v>1896</v>
      </c>
      <c r="G29" s="2447"/>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9"/>
    </row>
    <row r="36" spans="1:10" ht="13.5" customHeight="1" x14ac:dyDescent="0.2">
      <c r="B36" s="1648"/>
      <c r="C36" s="2432" t="s">
        <v>2094</v>
      </c>
      <c r="D36" s="2431"/>
      <c r="E36" s="2431"/>
      <c r="F36" s="2431"/>
      <c r="G36" s="2431"/>
      <c r="H36" s="2431"/>
      <c r="I36" s="2431"/>
      <c r="J36" s="1650"/>
    </row>
    <row r="37" spans="1:10" ht="22.5" customHeight="1" x14ac:dyDescent="0.2">
      <c r="C37" s="2431"/>
      <c r="D37" s="2431"/>
      <c r="E37" s="2431"/>
      <c r="F37" s="2431"/>
      <c r="G37" s="2431"/>
      <c r="H37" s="2431"/>
      <c r="I37" s="2431"/>
      <c r="J37" s="1650"/>
    </row>
    <row r="38" spans="1:10" ht="7.5" customHeight="1" x14ac:dyDescent="0.2">
      <c r="C38" s="1649"/>
      <c r="D38" s="1651"/>
      <c r="E38" s="1652"/>
      <c r="F38" s="1998"/>
      <c r="G38" s="1652"/>
    </row>
    <row r="39" spans="1:10" ht="13.5" customHeight="1" x14ac:dyDescent="0.2">
      <c r="B39" s="1648"/>
      <c r="C39" s="2428" t="s">
        <v>1028</v>
      </c>
      <c r="D39" s="2429"/>
      <c r="E39" s="2429"/>
      <c r="F39" s="2429"/>
      <c r="G39" s="2429"/>
      <c r="H39" s="2429"/>
      <c r="I39" s="2429"/>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F18" sqref="F18"/>
    </sheetView>
  </sheetViews>
  <sheetFormatPr defaultRowHeight="12.75" x14ac:dyDescent="0.2"/>
  <cols>
    <col min="1" max="1" width="3" customWidth="1"/>
    <col min="2" max="2" width="109.140625" customWidth="1"/>
    <col min="3" max="3" width="6.140625" bestFit="1" customWidth="1"/>
  </cols>
  <sheetData>
    <row r="2" spans="1:2" x14ac:dyDescent="0.2">
      <c r="A2" s="133" t="s">
        <v>294</v>
      </c>
    </row>
    <row r="3" spans="1:2" x14ac:dyDescent="0.2">
      <c r="A3" t="s">
        <v>295</v>
      </c>
    </row>
    <row r="5" spans="1:2" x14ac:dyDescent="0.2">
      <c r="A5" s="386">
        <v>1</v>
      </c>
      <c r="B5" s="79" t="s">
        <v>2115</v>
      </c>
    </row>
    <row r="6" spans="1:2" x14ac:dyDescent="0.2">
      <c r="A6" s="386">
        <v>2</v>
      </c>
      <c r="B6" t="s">
        <v>2113</v>
      </c>
    </row>
    <row r="7" spans="1:2" x14ac:dyDescent="0.2">
      <c r="A7" s="386">
        <v>3</v>
      </c>
      <c r="B7" t="s">
        <v>2114</v>
      </c>
    </row>
    <row r="8" spans="1:2" x14ac:dyDescent="0.2">
      <c r="A8" s="386">
        <v>4</v>
      </c>
      <c r="B8" t="s">
        <v>2116</v>
      </c>
    </row>
    <row r="9" spans="1:2" x14ac:dyDescent="0.2">
      <c r="A9" s="387">
        <v>5</v>
      </c>
      <c r="B9" t="s">
        <v>2117</v>
      </c>
    </row>
    <row r="10" spans="1:2" x14ac:dyDescent="0.2">
      <c r="A10" s="387">
        <v>6</v>
      </c>
      <c r="B10" t="s">
        <v>2123</v>
      </c>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Lincolnwood SD 74</v>
      </c>
    </row>
    <row r="65" spans="2:2" x14ac:dyDescent="0.2">
      <c r="B65" s="394">
        <f>COVER!A13</f>
        <v>5016074002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F18" sqref="F1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3" t="s">
        <v>1097</v>
      </c>
      <c r="C8" s="290" t="s">
        <v>1690</v>
      </c>
      <c r="D8" s="175"/>
    </row>
    <row r="9" spans="1:4" ht="13.5" customHeight="1" x14ac:dyDescent="0.2">
      <c r="A9" s="108"/>
      <c r="B9" s="1591"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8" sqref="F18"/>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1868</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F18" sqref="F18"/>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1" t="s">
        <v>1878</v>
      </c>
      <c r="B1" s="2452"/>
      <c r="C1" s="2452"/>
      <c r="D1" s="2452"/>
      <c r="E1" s="2452"/>
      <c r="F1" s="2453"/>
    </row>
    <row r="2" spans="1:8" ht="39.75" customHeight="1" x14ac:dyDescent="0.2">
      <c r="A2" s="2461" t="s">
        <v>2022</v>
      </c>
      <c r="B2" s="2462"/>
      <c r="C2" s="2462"/>
      <c r="D2" s="2462"/>
      <c r="E2" s="2462"/>
      <c r="F2" s="2463"/>
      <c r="G2" s="1821"/>
      <c r="H2" s="1821"/>
    </row>
    <row r="3" spans="1:8" ht="46.5" customHeight="1" x14ac:dyDescent="0.2">
      <c r="A3" s="2464" t="s">
        <v>1724</v>
      </c>
      <c r="B3" s="2465"/>
      <c r="C3" s="2465"/>
      <c r="D3" s="2465"/>
      <c r="E3" s="2465"/>
      <c r="F3" s="2466"/>
      <c r="G3" s="1821"/>
      <c r="H3" s="1821"/>
    </row>
    <row r="4" spans="1:8" s="1573" customFormat="1" ht="41.25" customHeight="1" x14ac:dyDescent="0.2">
      <c r="A4" s="2467" t="s">
        <v>1877</v>
      </c>
      <c r="B4" s="2468"/>
      <c r="C4" s="2468"/>
      <c r="D4" s="2468"/>
      <c r="E4" s="2468"/>
      <c r="F4" s="2469"/>
    </row>
    <row r="5" spans="1:8" ht="42" customHeight="1" x14ac:dyDescent="0.2">
      <c r="A5" s="1836" t="s">
        <v>560</v>
      </c>
      <c r="B5" s="1574" t="s">
        <v>1880</v>
      </c>
      <c r="C5" s="1574" t="s">
        <v>1881</v>
      </c>
      <c r="D5" s="1574" t="s">
        <v>1879</v>
      </c>
      <c r="E5" s="1574" t="s">
        <v>1882</v>
      </c>
      <c r="F5" s="1574" t="s">
        <v>1634</v>
      </c>
    </row>
    <row r="6" spans="1:8" s="1577" customFormat="1" ht="14.25" customHeight="1" x14ac:dyDescent="0.2">
      <c r="A6" s="1575" t="s">
        <v>1635</v>
      </c>
      <c r="B6" s="1576">
        <f>'Acct Summary 7-8'!C8</f>
        <v>21577412</v>
      </c>
      <c r="C6" s="1576">
        <f>'Acct Summary 7-8'!D8</f>
        <v>2201786</v>
      </c>
      <c r="D6" s="1576">
        <f>'Acct Summary 7-8'!F8</f>
        <v>1195355</v>
      </c>
      <c r="E6" s="1576">
        <f>'Acct Summary 7-8'!I8</f>
        <v>16267</v>
      </c>
      <c r="F6" s="1576">
        <f>SUM(B6:E6)</f>
        <v>24990820</v>
      </c>
    </row>
    <row r="7" spans="1:8" s="1577" customFormat="1" ht="14.25" customHeight="1" thickBot="1" x14ac:dyDescent="0.25">
      <c r="A7" s="1575" t="s">
        <v>1636</v>
      </c>
      <c r="B7" s="1578">
        <f>'Acct Summary 7-8'!C17</f>
        <v>18728152</v>
      </c>
      <c r="C7" s="1578">
        <f>'Acct Summary 7-8'!D17</f>
        <v>2241124</v>
      </c>
      <c r="D7" s="1578">
        <f>'Acct Summary 7-8'!F17</f>
        <v>1146736</v>
      </c>
      <c r="E7" s="1837"/>
      <c r="F7" s="1576">
        <f>SUM(B7:E7)</f>
        <v>22116012</v>
      </c>
    </row>
    <row r="8" spans="1:8" s="1577" customFormat="1" ht="14.25" thickTop="1" thickBot="1" x14ac:dyDescent="0.25">
      <c r="A8" s="1579" t="s">
        <v>1637</v>
      </c>
      <c r="B8" s="1580">
        <f>(B6-B7)</f>
        <v>2849260</v>
      </c>
      <c r="C8" s="1580">
        <f>(C6-C7)</f>
        <v>-39338</v>
      </c>
      <c r="D8" s="1580">
        <f>(D6-D7)</f>
        <v>48619</v>
      </c>
      <c r="E8" s="1578">
        <f>(E6-E7)</f>
        <v>16267</v>
      </c>
      <c r="F8" s="1581">
        <f>SUM(F6-F7)</f>
        <v>2874808</v>
      </c>
    </row>
    <row r="9" spans="1:8" s="1577" customFormat="1" ht="14.25" thickTop="1" thickBot="1" x14ac:dyDescent="0.25">
      <c r="A9" s="1582" t="s">
        <v>2023</v>
      </c>
      <c r="B9" s="1583">
        <f>'Acct Summary 7-8'!C81</f>
        <v>17854634</v>
      </c>
      <c r="C9" s="1583">
        <f>'Acct Summary 7-8'!D81</f>
        <v>2319010</v>
      </c>
      <c r="D9" s="1583">
        <f>'Acct Summary 7-8'!F81</f>
        <v>1387457</v>
      </c>
      <c r="E9" s="1583">
        <f>'Acct Summary 7-8'!I81</f>
        <v>364873</v>
      </c>
      <c r="F9" s="1662">
        <f>SUM(B9:E9)</f>
        <v>21925974</v>
      </c>
    </row>
    <row r="10" spans="1:8" ht="16.5" customHeight="1" thickTop="1" x14ac:dyDescent="0.2">
      <c r="A10" s="1584"/>
      <c r="B10" s="1585"/>
      <c r="C10" s="2455" t="str">
        <f>IF(AND(F8&lt;0,F9&gt;=0,ABS(F8*3)&gt;ABS(F9)),A14,IF(AND(F8&lt;0,F9&gt;0,ABS(F8*3)&lt;=ABS(F9)),A15,IF(AND(F8&lt;0,F9&lt;0),A14,IF(F9=0,A17,A16))))</f>
        <v>Balanced - no deficit reduction plan is required.</v>
      </c>
      <c r="D10" s="2456"/>
      <c r="E10" s="2456"/>
      <c r="F10" s="2457"/>
    </row>
    <row r="11" spans="1:8" ht="19.5" customHeight="1" x14ac:dyDescent="0.2">
      <c r="A11" s="1660"/>
      <c r="B11" s="1661"/>
      <c r="C11" s="2455"/>
      <c r="D11" s="2456"/>
      <c r="E11" s="2456"/>
      <c r="F11" s="2457"/>
      <c r="H11" s="1659"/>
    </row>
    <row r="12" spans="1:8" ht="19.5" customHeight="1" x14ac:dyDescent="0.2">
      <c r="A12" s="1660"/>
      <c r="B12" s="1661"/>
      <c r="C12" s="2455"/>
      <c r="D12" s="2456"/>
      <c r="E12" s="2456"/>
      <c r="F12" s="2457"/>
      <c r="H12" s="1659"/>
    </row>
    <row r="13" spans="1:8" ht="19.5" customHeight="1" x14ac:dyDescent="0.2">
      <c r="A13" s="1660"/>
      <c r="B13" s="1661"/>
      <c r="C13" s="2458"/>
      <c r="D13" s="2459"/>
      <c r="E13" s="2459"/>
      <c r="F13" s="2460"/>
      <c r="H13" s="1659"/>
    </row>
    <row r="14" spans="1:8" s="1532" customFormat="1" hidden="1" x14ac:dyDescent="0.2">
      <c r="A14" s="2454" t="s">
        <v>1951</v>
      </c>
      <c r="B14" s="2454"/>
      <c r="C14" s="2454"/>
      <c r="D14" s="2454"/>
      <c r="E14" s="2454"/>
      <c r="F14" s="1532" t="s">
        <v>1638</v>
      </c>
    </row>
    <row r="15" spans="1:8" hidden="1" x14ac:dyDescent="0.2">
      <c r="A15" s="1523" t="s">
        <v>1721</v>
      </c>
      <c r="F15" s="1586"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0"/>
      <c r="B8" s="2471"/>
      <c r="C8" s="2471"/>
      <c r="D8" s="2472"/>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75" t="s">
        <v>1890</v>
      </c>
      <c r="D11" s="2476"/>
    </row>
    <row r="12" spans="1:4" s="4" customFormat="1" ht="12.75" x14ac:dyDescent="0.2">
      <c r="A12" s="1894"/>
      <c r="B12" s="227"/>
      <c r="C12" s="1893" t="s">
        <v>1889</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1891</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78" t="s">
        <v>354</v>
      </c>
      <c r="D27" s="2479"/>
    </row>
    <row r="28" spans="1:4" ht="12.75" x14ac:dyDescent="0.2">
      <c r="A28" s="230"/>
      <c r="B28" s="231">
        <v>2</v>
      </c>
      <c r="C28" s="2477" t="s">
        <v>1914</v>
      </c>
      <c r="D28" s="2323"/>
    </row>
    <row r="29" spans="1:4" ht="12.2" customHeight="1" x14ac:dyDescent="0.2">
      <c r="A29" s="230"/>
      <c r="B29" s="231"/>
      <c r="C29" s="360" t="s">
        <v>1108</v>
      </c>
      <c r="D29" s="1254" t="str">
        <f>IF(COVER!O11="X","CASH",IF(COVER!O12="X","ACCRUAL ","PLEASE CHECK AN ACCOUNTING BASIS."))</f>
        <v xml:space="preserve">ACCRUAL </v>
      </c>
    </row>
    <row r="30" spans="1:4" ht="12.2" customHeight="1" x14ac:dyDescent="0.2">
      <c r="A30" s="230"/>
      <c r="B30" s="231"/>
      <c r="C30" s="360" t="s">
        <v>1591</v>
      </c>
      <c r="D30" s="1254" t="b">
        <f>IF(COVER!O11="X","OK",IF(AND('Aud Quest 2'!J90=0,'Aud Quest 2'!H77&lt;DATE(2016,12,31)),"ENTER ACCOUNTING INFO",IF(AND('Aud Quest 2'!J90&gt;0,'Aud Quest 2'!H77&lt;DATE(2016,12,31)),"OK")))</f>
        <v>0</v>
      </c>
    </row>
    <row r="31" spans="1:4" x14ac:dyDescent="0.2">
      <c r="A31" s="232"/>
      <c r="B31" s="233"/>
      <c r="C31" s="1074" t="s">
        <v>1916</v>
      </c>
      <c r="D31" s="1255" t="str">
        <f>IF(AND(COVER!J29="X",COVER!J30="X",COVER!L30&lt;&gt;"X"),"OK",IF(AND(COVER!J29="X",COVER!J30&lt;&gt;"X",COVER!L30="X"),"OK",IF(AND(COVER!L29="X",COVER!J30&lt;&gt;"X"),"OK","PLEASE CHECK YES or NO.")))</f>
        <v>OK</v>
      </c>
    </row>
    <row r="32" spans="1:4" x14ac:dyDescent="0.2">
      <c r="A32" s="232"/>
      <c r="B32" s="235"/>
      <c r="C32" s="1587" t="s">
        <v>1915</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str">
        <f>IF('Aud Quest 2'!B53="X",IF('Aud Quest 2'!F53&gt;"00/00/00 ","Enter Effective Date","ok"))</f>
        <v>ok</v>
      </c>
    </row>
    <row r="35" spans="1:10" x14ac:dyDescent="0.2">
      <c r="A35" s="232"/>
      <c r="B35" s="235"/>
      <c r="C35" s="1587"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0" t="s">
        <v>616</v>
      </c>
      <c r="D49" s="2481"/>
    </row>
    <row r="50" spans="1:4" x14ac:dyDescent="0.2">
      <c r="A50" s="245"/>
      <c r="B50" s="246"/>
      <c r="C50" s="1565" t="s">
        <v>1595</v>
      </c>
      <c r="D50" s="1261" t="str">
        <f>IF(SUM('Assets-Liab 5-6'!C13)&lt;&gt;SUM('Assets-Liab 5-6'!C41),"ERROR!","OK")</f>
        <v>OK</v>
      </c>
    </row>
    <row r="51" spans="1:4" x14ac:dyDescent="0.2">
      <c r="A51" s="245"/>
      <c r="B51" s="246"/>
      <c r="C51" s="1565" t="s">
        <v>1596</v>
      </c>
      <c r="D51" s="1261" t="str">
        <f>IF(SUM('Assets-Liab 5-6'!D13)&lt;&gt;SUM('Assets-Liab 5-6'!D41),"ERROR!","OK")</f>
        <v>OK</v>
      </c>
    </row>
    <row r="52" spans="1:4" x14ac:dyDescent="0.2">
      <c r="A52" s="245"/>
      <c r="B52" s="246"/>
      <c r="C52" s="1565" t="s">
        <v>1597</v>
      </c>
      <c r="D52" s="1261" t="str">
        <f>IF(SUM('Assets-Liab 5-6'!E13)&lt;&gt;SUM('Assets-Liab 5-6'!E41),"ERROR!","OK")</f>
        <v>OK</v>
      </c>
    </row>
    <row r="53" spans="1:4" x14ac:dyDescent="0.2">
      <c r="A53" s="245"/>
      <c r="B53" s="246"/>
      <c r="C53" s="1565" t="s">
        <v>1598</v>
      </c>
      <c r="D53" s="1261" t="str">
        <f>IF(SUM('Assets-Liab 5-6'!F13)&lt;&gt;SUM('Assets-Liab 5-6'!F41),"ERROR!","OK")</f>
        <v>OK</v>
      </c>
    </row>
    <row r="54" spans="1:4" x14ac:dyDescent="0.2">
      <c r="A54" s="245"/>
      <c r="B54" s="246"/>
      <c r="C54" s="1565" t="s">
        <v>1599</v>
      </c>
      <c r="D54" s="1261" t="str">
        <f>IF(SUM('Assets-Liab 5-6'!G13)&lt;&gt;SUM('Assets-Liab 5-6'!G41),"ERROR!","OK")</f>
        <v>OK</v>
      </c>
    </row>
    <row r="55" spans="1:4" x14ac:dyDescent="0.2">
      <c r="A55" s="245"/>
      <c r="B55" s="246"/>
      <c r="C55" s="1565" t="s">
        <v>1600</v>
      </c>
      <c r="D55" s="1261" t="str">
        <f>IF(SUM('Assets-Liab 5-6'!H13)&lt;&gt;SUM('Assets-Liab 5-6'!H41),"ERROR!","OK")</f>
        <v>OK</v>
      </c>
    </row>
    <row r="56" spans="1:4" x14ac:dyDescent="0.2">
      <c r="A56" s="245"/>
      <c r="B56" s="246"/>
      <c r="C56" s="1565" t="s">
        <v>1601</v>
      </c>
      <c r="D56" s="1261" t="str">
        <f>IF(SUM('Assets-Liab 5-6'!I13)&lt;&gt;SUM('Assets-Liab 5-6'!I41),"ERROR!","OK")</f>
        <v>OK</v>
      </c>
    </row>
    <row r="57" spans="1:4" x14ac:dyDescent="0.2">
      <c r="A57" s="245"/>
      <c r="B57" s="246"/>
      <c r="C57" s="1565" t="s">
        <v>1602</v>
      </c>
      <c r="D57" s="1261" t="str">
        <f>IF(SUM('Assets-Liab 5-6'!J13)&lt;&gt;SUM('Assets-Liab 5-6'!J41),"ERROR!","OK")</f>
        <v>OK</v>
      </c>
    </row>
    <row r="58" spans="1:4" x14ac:dyDescent="0.2">
      <c r="A58" s="245"/>
      <c r="B58" s="246"/>
      <c r="C58" s="1565" t="s">
        <v>1603</v>
      </c>
      <c r="D58" s="1261" t="str">
        <f>IF(SUM('Assets-Liab 5-6'!K13)&lt;&gt;SUM('Assets-Liab 5-6'!K41),"ERROR!","OK")</f>
        <v>OK</v>
      </c>
    </row>
    <row r="59" spans="1:4" x14ac:dyDescent="0.2">
      <c r="A59" s="245"/>
      <c r="B59" s="246"/>
      <c r="C59" s="1565" t="s">
        <v>1604</v>
      </c>
      <c r="D59" s="1261" t="str">
        <f>IF(SUM('Assets-Liab 5-6'!L13)&lt;&gt;('Assets-Liab 5-6'!L41),"ERROR!","OK")</f>
        <v>OK</v>
      </c>
    </row>
    <row r="60" spans="1:4" x14ac:dyDescent="0.2">
      <c r="A60" s="245"/>
      <c r="B60" s="246"/>
      <c r="C60" s="1565" t="s">
        <v>1605</v>
      </c>
      <c r="D60" s="1261" t="str">
        <f>IF(SUM('Assets-Liab 5-6'!M23)&lt;&gt;('Assets-Liab 5-6'!M41),"ERROR!","OK")</f>
        <v>OK</v>
      </c>
    </row>
    <row r="61" spans="1:4" x14ac:dyDescent="0.2">
      <c r="A61" s="245"/>
      <c r="B61" s="246"/>
      <c r="C61" s="1565" t="s">
        <v>1606</v>
      </c>
      <c r="D61" s="1261" t="str">
        <f>IF(SUM('Assets-Liab 5-6'!N23)&lt;&gt;('Assets-Liab 5-6'!N41),"ERROR!","OK")</f>
        <v>OK</v>
      </c>
    </row>
    <row r="62" spans="1:4" x14ac:dyDescent="0.2">
      <c r="A62" s="232"/>
      <c r="B62" s="247">
        <f>B49+1</f>
        <v>6</v>
      </c>
      <c r="C62" s="2473" t="s">
        <v>900</v>
      </c>
      <c r="D62" s="2474"/>
    </row>
    <row r="63" spans="1:4" s="241" customFormat="1" x14ac:dyDescent="0.2">
      <c r="A63" s="232"/>
      <c r="B63" s="238"/>
      <c r="C63" s="1566" t="s">
        <v>1607</v>
      </c>
      <c r="D63" s="1262" t="str">
        <f>IF('Assets-Liab 5-6'!C38+'Assets-Liab 5-6'!C39='Acct Summary 7-8'!C81,"OK","ERROR!")</f>
        <v>OK</v>
      </c>
    </row>
    <row r="64" spans="1:4" x14ac:dyDescent="0.2">
      <c r="A64" s="232"/>
      <c r="B64" s="238"/>
      <c r="C64" s="1566" t="s">
        <v>1608</v>
      </c>
      <c r="D64" s="1262" t="str">
        <f>IF((('Assets-Liab 5-6'!D38+'Assets-Liab 5-6'!D39) ='Acct Summary 7-8'!D81), "OK", "ERROR!" )</f>
        <v>OK</v>
      </c>
    </row>
    <row r="65" spans="1:4" s="241" customFormat="1" x14ac:dyDescent="0.2">
      <c r="A65" s="232"/>
      <c r="B65" s="238"/>
      <c r="C65" s="1566" t="s">
        <v>1609</v>
      </c>
      <c r="D65" s="1262" t="str">
        <f>IF((('Assets-Liab 5-6'!E38 + 'Assets-Liab 5-6'!E39) ='Acct Summary 7-8'!E81), "OK", "ERROR!" )</f>
        <v>OK</v>
      </c>
    </row>
    <row r="66" spans="1:4" x14ac:dyDescent="0.2">
      <c r="A66" s="232"/>
      <c r="B66" s="238"/>
      <c r="C66" s="1566" t="s">
        <v>1610</v>
      </c>
      <c r="D66" s="1262" t="str">
        <f>IF((('Assets-Liab 5-6'!F38 + 'Assets-Liab 5-6'!F39) ='Acct Summary 7-8'!F81), "OK", "ERROR!" )</f>
        <v>OK</v>
      </c>
    </row>
    <row r="67" spans="1:4" ht="12.75" customHeight="1" x14ac:dyDescent="0.2">
      <c r="A67" s="232"/>
      <c r="B67" s="238"/>
      <c r="C67" s="1566" t="s">
        <v>1627</v>
      </c>
      <c r="D67" s="1262" t="str">
        <f>IF((('Assets-Liab 5-6'!G38 + 'Assets-Liab 5-6'!G39) ='Acct Summary 7-8'!G81), "OK", "ERROR!" )</f>
        <v>OK</v>
      </c>
    </row>
    <row r="68" spans="1:4" x14ac:dyDescent="0.2">
      <c r="A68" s="232"/>
      <c r="B68" s="238"/>
      <c r="C68" s="1566" t="s">
        <v>1611</v>
      </c>
      <c r="D68" s="1262" t="str">
        <f>IF((('Assets-Liab 5-6'!H38 + 'Assets-Liab 5-6'!H39) ='Acct Summary 7-8'!H81), "OK", "ERROR!" )</f>
        <v>OK</v>
      </c>
    </row>
    <row r="69" spans="1:4" ht="12.75" customHeight="1" x14ac:dyDescent="0.2">
      <c r="A69" s="232"/>
      <c r="B69" s="238"/>
      <c r="C69" s="1566" t="s">
        <v>1612</v>
      </c>
      <c r="D69" s="1262" t="str">
        <f>IF((('Assets-Liab 5-6'!I38 + 'Assets-Liab 5-6'!I39) ='Acct Summary 7-8'!I81), "OK", "ERROR!" )</f>
        <v>OK</v>
      </c>
    </row>
    <row r="70" spans="1:4" x14ac:dyDescent="0.2">
      <c r="A70" s="232"/>
      <c r="B70" s="238"/>
      <c r="C70" s="1566" t="s">
        <v>1613</v>
      </c>
      <c r="D70" s="1262" t="str">
        <f>IF((('Assets-Liab 5-6'!J38 + 'Assets-Liab 5-6'!J39) ='Acct Summary 7-8'!J81), "OK", "ERROR!" )</f>
        <v>OK</v>
      </c>
    </row>
    <row r="71" spans="1:4" x14ac:dyDescent="0.2">
      <c r="A71" s="242"/>
      <c r="B71" s="238"/>
      <c r="C71" s="1566"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3" t="s">
        <v>758</v>
      </c>
      <c r="D76" s="2474"/>
    </row>
    <row r="77" spans="1:4" x14ac:dyDescent="0.2">
      <c r="A77" s="236"/>
      <c r="B77" s="247"/>
      <c r="C77" s="1074" t="s">
        <v>1615</v>
      </c>
      <c r="D77" s="1264" t="str">
        <f>IF(SUM('Acct Summary 7-8'!C27:K27) =SUM( 'Acct Summary 7-8'!C49:K49),"OK", "ERROR")</f>
        <v>OK</v>
      </c>
    </row>
    <row r="78" spans="1:4" x14ac:dyDescent="0.2">
      <c r="A78" s="232"/>
      <c r="B78" s="238"/>
      <c r="C78" s="1566" t="s">
        <v>1616</v>
      </c>
      <c r="D78" s="1262" t="str">
        <f>IF(SUM('Acct Summary 7-8'!C28:K28)=SUM('Acct Summary 7-8'!C50:K50),"OK","ERROR!")</f>
        <v>OK</v>
      </c>
    </row>
    <row r="79" spans="1:4" ht="24" x14ac:dyDescent="0.2">
      <c r="A79" s="244"/>
      <c r="B79" s="238"/>
      <c r="C79" s="1566"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1647</v>
      </c>
      <c r="D81" s="1262" t="str">
        <f>IF(SUM('Assets-Liab 5-6'!C38:H38)&gt;=SUM('Rest Tax Levies-Tort Im 26'!G25:K25),"OK","ERROR")</f>
        <v>OK</v>
      </c>
    </row>
    <row r="82" spans="1:4" x14ac:dyDescent="0.2">
      <c r="A82" s="232"/>
      <c r="B82" s="238"/>
      <c r="C82" s="1566" t="s">
        <v>1720</v>
      </c>
      <c r="D82" s="1262" t="str">
        <f>IF(SUM('Assets-Liab 5-6'!C39:K39)&gt;0,"OK","ENTRY IS REQUIRED!")</f>
        <v>OK</v>
      </c>
    </row>
    <row r="83" spans="1:4" x14ac:dyDescent="0.2">
      <c r="A83" s="232"/>
      <c r="B83" s="1588">
        <f>B80+1</f>
        <v>11</v>
      </c>
      <c r="C83" s="1589" t="s">
        <v>1649</v>
      </c>
      <c r="D83" s="1262"/>
    </row>
    <row r="84" spans="1:4" x14ac:dyDescent="0.2">
      <c r="A84" s="232"/>
      <c r="B84" s="238"/>
      <c r="C84" s="1566"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05" t="s">
        <v>2024</v>
      </c>
      <c r="B4" s="2506"/>
      <c r="C4" s="2506"/>
      <c r="D4" s="2506"/>
      <c r="E4" s="2506"/>
      <c r="F4" s="2506"/>
      <c r="G4" s="2506"/>
      <c r="H4" s="2506"/>
      <c r="I4" s="2506"/>
      <c r="J4" s="2506"/>
      <c r="K4" s="2506"/>
      <c r="L4" s="2506"/>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94" t="str">
        <f>COVER!A17</f>
        <v>Lincolnwood SD 74</v>
      </c>
      <c r="B7" s="2495"/>
      <c r="C7" s="2495"/>
      <c r="D7" s="2507"/>
      <c r="E7" s="2508">
        <f>COVER!A13</f>
        <v>5016074002</v>
      </c>
      <c r="F7" s="2509"/>
      <c r="G7" s="2510" t="str">
        <f>COVER!T23</f>
        <v>065-033233</v>
      </c>
      <c r="H7" s="2511"/>
      <c r="I7" s="2511"/>
      <c r="J7" s="2511"/>
      <c r="K7" s="2511"/>
      <c r="L7" s="2512"/>
    </row>
    <row r="8" spans="1:29" ht="13.5" customHeight="1" x14ac:dyDescent="0.2">
      <c r="A8" s="2008" t="s">
        <v>1906</v>
      </c>
      <c r="B8" s="1960"/>
      <c r="C8" s="1950"/>
      <c r="D8" s="1950"/>
      <c r="E8" s="1962"/>
      <c r="F8" s="1951"/>
      <c r="G8" s="2011" t="s">
        <v>1387</v>
      </c>
      <c r="H8" s="1280"/>
      <c r="I8" s="1280"/>
      <c r="J8" s="1280"/>
      <c r="K8" s="1280"/>
      <c r="L8" s="1952"/>
    </row>
    <row r="9" spans="1:29" ht="13.5" customHeight="1" x14ac:dyDescent="0.2">
      <c r="A9" s="2513"/>
      <c r="B9" s="2483"/>
      <c r="C9" s="2483"/>
      <c r="D9" s="2483"/>
      <c r="E9" s="2483"/>
      <c r="F9" s="2514"/>
      <c r="G9" s="2482" t="str">
        <f>COVER!T13</f>
        <v>Lauterbach &amp; Amen, LLP</v>
      </c>
      <c r="H9" s="2501"/>
      <c r="I9" s="2501"/>
      <c r="J9" s="2501"/>
      <c r="K9" s="2501"/>
      <c r="L9" s="2515"/>
    </row>
    <row r="10" spans="1:29" ht="13.5" customHeight="1" x14ac:dyDescent="0.2">
      <c r="A10" s="2491" t="str">
        <f>COVER!A38</f>
        <v>Dr. Kimberly Nasshan</v>
      </c>
      <c r="B10" s="2492"/>
      <c r="C10" s="2492"/>
      <c r="D10" s="2492"/>
      <c r="E10" s="2492"/>
      <c r="F10" s="2493"/>
      <c r="G10" s="2482" t="str">
        <f>COVER!T17</f>
        <v>668 N. River Road</v>
      </c>
      <c r="H10" s="2484"/>
      <c r="I10" s="2484"/>
      <c r="J10" s="2484"/>
      <c r="K10" s="2484"/>
      <c r="L10" s="2497"/>
    </row>
    <row r="11" spans="1:29" ht="13.5" customHeight="1" x14ac:dyDescent="0.2">
      <c r="A11" s="2008" t="s">
        <v>1908</v>
      </c>
      <c r="B11" s="1960"/>
      <c r="C11" s="1950"/>
      <c r="D11" s="1962"/>
      <c r="E11" s="1950"/>
      <c r="F11" s="1951"/>
      <c r="G11" s="2482" t="str">
        <f>COVER!T19</f>
        <v>Naperville</v>
      </c>
      <c r="H11" s="2484"/>
      <c r="I11" s="2484"/>
      <c r="J11" s="2003" t="str">
        <f>COVER!X19</f>
        <v>IL</v>
      </c>
      <c r="K11" s="2003">
        <f>COVER!Z19</f>
        <v>60563</v>
      </c>
      <c r="L11" s="2002"/>
    </row>
    <row r="12" spans="1:29" ht="13.5" customHeight="1" x14ac:dyDescent="0.2">
      <c r="A12" s="2498" t="s">
        <v>1907</v>
      </c>
      <c r="B12" s="2499"/>
      <c r="C12" s="2499"/>
      <c r="D12" s="2499"/>
      <c r="E12" s="2499"/>
      <c r="F12" s="2500"/>
      <c r="G12" s="1919"/>
      <c r="H12" s="1296"/>
      <c r="I12" s="1296"/>
      <c r="J12" s="1296"/>
      <c r="K12" s="1296"/>
      <c r="L12" s="1920"/>
    </row>
    <row r="13" spans="1:29" ht="13.5" customHeight="1" x14ac:dyDescent="0.2">
      <c r="A13" s="2482"/>
      <c r="B13" s="2501"/>
      <c r="C13" s="2501"/>
      <c r="D13" s="2501"/>
      <c r="E13" s="1295"/>
      <c r="F13" s="2004"/>
      <c r="G13" s="2012" t="s">
        <v>1909</v>
      </c>
      <c r="H13" s="1953"/>
      <c r="I13" s="2502" t="str">
        <f>COVER!T25</f>
        <v>mberan@lauterbachamen.com</v>
      </c>
      <c r="J13" s="2503"/>
      <c r="K13" s="2503"/>
      <c r="L13" s="2504"/>
    </row>
    <row r="14" spans="1:29" ht="13.5" customHeight="1" x14ac:dyDescent="0.2">
      <c r="A14" s="2482" t="str">
        <f>COVER!A19</f>
        <v>6950 East Prairie Road</v>
      </c>
      <c r="B14" s="2483"/>
      <c r="C14" s="2483"/>
      <c r="D14" s="2483"/>
      <c r="E14" s="2001">
        <v>0</v>
      </c>
      <c r="F14" s="1294"/>
      <c r="G14" s="2013" t="s">
        <v>1386</v>
      </c>
      <c r="H14" s="1280"/>
      <c r="I14" s="1280"/>
      <c r="J14" s="1280"/>
      <c r="K14" s="1280"/>
      <c r="L14" s="1952"/>
    </row>
    <row r="15" spans="1:29" ht="13.5" customHeight="1" x14ac:dyDescent="0.2">
      <c r="A15" s="2482" t="str">
        <f>COVER!A21</f>
        <v>Lincolnwood</v>
      </c>
      <c r="B15" s="2484"/>
      <c r="C15" s="2484"/>
      <c r="D15" s="1279"/>
      <c r="E15" s="1921"/>
      <c r="F15" s="1293"/>
      <c r="G15" s="2000" t="str">
        <f>COVER!T15</f>
        <v>Matt Beran</v>
      </c>
      <c r="H15" s="1280"/>
      <c r="I15" s="1280"/>
      <c r="J15" s="1280"/>
      <c r="K15" s="1280"/>
      <c r="L15" s="1952"/>
    </row>
    <row r="16" spans="1:29" ht="12.2" customHeight="1" x14ac:dyDescent="0.2">
      <c r="A16" s="2000"/>
      <c r="B16" s="1502"/>
      <c r="C16" s="2003">
        <f>COVER!A25</f>
        <v>60712</v>
      </c>
      <c r="D16" s="2003"/>
      <c r="E16" s="2003"/>
      <c r="F16" s="2004"/>
      <c r="G16" s="2485"/>
      <c r="H16" s="2486"/>
      <c r="I16" s="2486"/>
      <c r="J16" s="2486"/>
      <c r="K16" s="2486"/>
      <c r="L16" s="2487"/>
    </row>
    <row r="17" spans="1:13" ht="12.2" customHeight="1" x14ac:dyDescent="0.2">
      <c r="A17" s="2488"/>
      <c r="B17" s="2489"/>
      <c r="C17" s="2489"/>
      <c r="D17" s="2489"/>
      <c r="E17" s="2489"/>
      <c r="F17" s="2490"/>
      <c r="G17" s="2013" t="s">
        <v>1385</v>
      </c>
      <c r="H17" s="1280"/>
      <c r="I17" s="1280"/>
      <c r="J17" s="1280"/>
      <c r="K17" s="2014" t="s">
        <v>1384</v>
      </c>
      <c r="L17" s="1951"/>
      <c r="M17" s="1292"/>
    </row>
    <row r="18" spans="1:13" ht="12.2" customHeight="1" x14ac:dyDescent="0.2">
      <c r="A18" s="2491"/>
      <c r="B18" s="2492"/>
      <c r="C18" s="2492"/>
      <c r="D18" s="2492"/>
      <c r="E18" s="2492"/>
      <c r="F18" s="2493"/>
      <c r="G18" s="2494" t="str">
        <f>COVER!T21</f>
        <v>630-393-1483</v>
      </c>
      <c r="H18" s="2495"/>
      <c r="I18" s="2495"/>
      <c r="J18" s="2495"/>
      <c r="K18" s="2494" t="str">
        <f>COVER!X21</f>
        <v>630-393-2516</v>
      </c>
      <c r="L18" s="2496"/>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2030</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2031</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2032</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2033</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2034</v>
      </c>
      <c r="D32" s="1279"/>
      <c r="E32" s="1279"/>
      <c r="F32" s="1285"/>
      <c r="G32" s="1285"/>
      <c r="H32" s="1285"/>
      <c r="I32" s="1285"/>
      <c r="J32" s="1285"/>
      <c r="K32" s="1285"/>
      <c r="L32" s="1285"/>
    </row>
    <row r="33" spans="1:12" s="1278" customFormat="1" ht="10.9" customHeight="1" x14ac:dyDescent="0.2">
      <c r="B33" s="1284"/>
      <c r="C33" s="2016" t="s">
        <v>2035</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2036</v>
      </c>
      <c r="D35" s="1285"/>
      <c r="E35" s="1285"/>
      <c r="F35" s="1285"/>
      <c r="G35" s="1285"/>
      <c r="H35" s="1285"/>
      <c r="I35" s="1285"/>
      <c r="J35" s="1285"/>
      <c r="K35" s="1285"/>
      <c r="L35" s="1285"/>
    </row>
    <row r="36" spans="1:12" s="1278" customFormat="1" ht="10.9" customHeight="1" x14ac:dyDescent="0.2">
      <c r="B36" s="1284"/>
      <c r="C36" s="2016" t="s">
        <v>2037</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2038</v>
      </c>
      <c r="D38" s="1285"/>
      <c r="E38" s="1285"/>
    </row>
    <row r="39" spans="1:12" ht="9" customHeight="1" x14ac:dyDescent="0.2">
      <c r="B39" s="1284"/>
      <c r="C39" s="2016"/>
      <c r="D39" s="1283"/>
      <c r="E39" s="1283"/>
    </row>
    <row r="40" spans="1:12" s="1278" customFormat="1" ht="13.5" customHeight="1" x14ac:dyDescent="0.2">
      <c r="B40" s="1281"/>
      <c r="C40" s="2015" t="s">
        <v>2039</v>
      </c>
      <c r="D40" s="1285"/>
      <c r="E40" s="1285"/>
    </row>
    <row r="41" spans="1:12" ht="9" customHeight="1" x14ac:dyDescent="0.2">
      <c r="A41" s="1287"/>
      <c r="B41" s="1284"/>
      <c r="C41" s="2016"/>
      <c r="D41" s="1283"/>
      <c r="E41" s="1283"/>
    </row>
    <row r="42" spans="1:12" s="1278" customFormat="1" ht="13.5" customHeight="1" x14ac:dyDescent="0.2">
      <c r="B42" s="1281"/>
      <c r="C42" s="2015" t="s">
        <v>2040</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2041</v>
      </c>
      <c r="D46" s="1279"/>
      <c r="E46" s="1279"/>
      <c r="F46" s="1279"/>
      <c r="G46" s="1279"/>
      <c r="H46" s="1279"/>
    </row>
    <row r="47" spans="1:12" ht="9" customHeight="1" x14ac:dyDescent="0.2"/>
    <row r="48" spans="1:12" ht="12.2" customHeight="1" x14ac:dyDescent="0.2">
      <c r="B48" s="1674"/>
      <c r="C48" s="2018" t="s">
        <v>2042</v>
      </c>
    </row>
    <row r="49" spans="1:12" ht="9" customHeight="1" x14ac:dyDescent="0.2"/>
    <row r="50" spans="1:12" ht="12.2" customHeight="1" x14ac:dyDescent="0.2">
      <c r="C50" s="2018"/>
    </row>
    <row r="51" spans="1:12" ht="12.2" customHeight="1" x14ac:dyDescent="0.2">
      <c r="A51" s="1282" t="s">
        <v>2043</v>
      </c>
    </row>
    <row r="52" spans="1:12" ht="12.2" customHeight="1" x14ac:dyDescent="0.2">
      <c r="A52" s="1282" t="s">
        <v>2044</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16" t="str">
        <f>'Single Audit Cover'!A7</f>
        <v>Lincolnwood SD 74</v>
      </c>
      <c r="B1" s="2517"/>
      <c r="C1" s="2517"/>
      <c r="D1" s="2517"/>
    </row>
    <row r="2" spans="1:11" s="2007" customFormat="1" ht="12.75" x14ac:dyDescent="0.2">
      <c r="A2" s="2518">
        <f>'Single Audit Cover'!E7</f>
        <v>5016074002</v>
      </c>
      <c r="B2" s="2519"/>
      <c r="C2" s="2519"/>
      <c r="D2" s="2519"/>
    </row>
    <row r="3" spans="1:11" s="2007" customFormat="1" ht="12.75" x14ac:dyDescent="0.2">
      <c r="A3" s="2516" t="s">
        <v>1899</v>
      </c>
      <c r="B3" s="2517"/>
      <c r="C3" s="2517"/>
      <c r="D3" s="2517"/>
    </row>
    <row r="4" spans="1:11" s="2007" customFormat="1" ht="4.5" customHeight="1" x14ac:dyDescent="0.2">
      <c r="A4" s="2005"/>
      <c r="B4" s="1999"/>
      <c r="C4" s="1999"/>
      <c r="D4" s="1999"/>
    </row>
    <row r="5" spans="1:11" x14ac:dyDescent="0.2">
      <c r="B5" s="1331" t="s">
        <v>1900</v>
      </c>
      <c r="C5" s="1330"/>
      <c r="D5" s="1307"/>
    </row>
    <row r="6" spans="1:11" x14ac:dyDescent="0.2">
      <c r="B6" s="1331" t="s">
        <v>1442</v>
      </c>
      <c r="C6" s="1330"/>
      <c r="D6" s="1307"/>
    </row>
    <row r="7" spans="1:11" x14ac:dyDescent="0.2">
      <c r="B7" s="1331" t="s">
        <v>1901</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2045</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1750</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2046</v>
      </c>
      <c r="E28" s="1324"/>
      <c r="F28" s="1324"/>
      <c r="G28" s="1324"/>
      <c r="H28" s="1324"/>
      <c r="I28" s="1324"/>
      <c r="J28" s="1324"/>
      <c r="K28" s="1324"/>
    </row>
    <row r="29" spans="1:11" ht="10.5" customHeight="1" x14ac:dyDescent="0.2">
      <c r="A29" s="1301"/>
      <c r="D29" s="2104" t="s">
        <v>2047</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2048</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2048</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2049</v>
      </c>
    </row>
    <row r="41" spans="1:5" ht="3" customHeight="1" x14ac:dyDescent="0.2">
      <c r="A41" s="1301"/>
      <c r="B41" s="1321"/>
      <c r="C41" s="1320"/>
      <c r="D41" s="1307"/>
    </row>
    <row r="42" spans="1:5" ht="10.5" customHeight="1" x14ac:dyDescent="0.2">
      <c r="A42" s="1301"/>
      <c r="B42" s="1958"/>
      <c r="C42" s="1302">
        <v>11</v>
      </c>
      <c r="D42" s="2020" t="s">
        <v>2050</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2051</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1752</v>
      </c>
    </row>
    <row r="57" spans="1:4" ht="10.5" customHeight="1" x14ac:dyDescent="0.2">
      <c r="A57" s="1301"/>
      <c r="D57" s="1304" t="s">
        <v>2052</v>
      </c>
    </row>
    <row r="58" spans="1:4" x14ac:dyDescent="0.2">
      <c r="A58" s="1301"/>
      <c r="C58" s="1959"/>
      <c r="D58" s="1304" t="s">
        <v>1422</v>
      </c>
    </row>
    <row r="59" spans="1:4" ht="10.5" customHeight="1" x14ac:dyDescent="0.2">
      <c r="A59" s="1301"/>
      <c r="D59" s="1307" t="s">
        <v>1421</v>
      </c>
    </row>
    <row r="60" spans="1:4" ht="10.5" customHeight="1" x14ac:dyDescent="0.2">
      <c r="A60" s="1301"/>
      <c r="D60" s="2103" t="s">
        <v>2093</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2053</v>
      </c>
    </row>
    <row r="64" spans="1:4" ht="10.5" customHeight="1" x14ac:dyDescent="0.2">
      <c r="A64" s="1301"/>
      <c r="D64" s="2103" t="s">
        <v>2092</v>
      </c>
    </row>
    <row r="65" spans="1:4" x14ac:dyDescent="0.2">
      <c r="A65" s="1301"/>
      <c r="C65" s="1959"/>
      <c r="D65" s="1304" t="s">
        <v>1418</v>
      </c>
    </row>
    <row r="66" spans="1:4" ht="10.5" customHeight="1" x14ac:dyDescent="0.2">
      <c r="A66" s="1301"/>
      <c r="D66" s="1309" t="s">
        <v>1417</v>
      </c>
    </row>
    <row r="67" spans="1:4" ht="10.5" customHeight="1" x14ac:dyDescent="0.2">
      <c r="A67" s="1301"/>
      <c r="D67" s="1307" t="s">
        <v>2054</v>
      </c>
    </row>
    <row r="68" spans="1:4" ht="10.5" customHeight="1" x14ac:dyDescent="0.2">
      <c r="A68" s="1301"/>
      <c r="D68" s="2103" t="s">
        <v>2092</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2055</v>
      </c>
    </row>
    <row r="92" spans="1:4" x14ac:dyDescent="0.2">
      <c r="A92" s="1301"/>
      <c r="B92" s="1310"/>
      <c r="C92" s="1959"/>
      <c r="D92" s="1304" t="s">
        <v>1405</v>
      </c>
    </row>
    <row r="93" spans="1:4" ht="4.5" customHeight="1" x14ac:dyDescent="0.2">
      <c r="A93" s="1301"/>
      <c r="D93" s="1307"/>
    </row>
    <row r="94" spans="1:4" x14ac:dyDescent="0.2">
      <c r="A94" s="1301"/>
      <c r="B94" s="1315" t="s">
        <v>2056</v>
      </c>
      <c r="C94" s="1314"/>
      <c r="D94" s="1307"/>
    </row>
    <row r="95" spans="1:4" ht="4.5" customHeight="1" x14ac:dyDescent="0.2">
      <c r="A95" s="1301"/>
      <c r="B95" s="1315"/>
      <c r="C95" s="1314"/>
      <c r="D95" s="1307"/>
    </row>
    <row r="96" spans="1:4" x14ac:dyDescent="0.2">
      <c r="A96" s="1301"/>
      <c r="B96" s="1957"/>
      <c r="C96" s="1305">
        <f>C91+1</f>
        <v>28</v>
      </c>
      <c r="D96" s="1304" t="s">
        <v>2057</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2058</v>
      </c>
    </row>
    <row r="101" spans="1:4" ht="3" customHeight="1" x14ac:dyDescent="0.2">
      <c r="A101" s="1301"/>
      <c r="B101" s="2019"/>
      <c r="C101" s="1305"/>
      <c r="D101" s="2021"/>
    </row>
    <row r="102" spans="1:4" x14ac:dyDescent="0.2">
      <c r="A102" s="1301"/>
      <c r="B102" s="1957"/>
      <c r="C102" s="1305">
        <f>C100+1</f>
        <v>31</v>
      </c>
      <c r="D102" s="1304" t="s">
        <v>2059</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2060</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1754</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2" t="str">
        <f>'Single Audit Cover'!A7</f>
        <v>Lincolnwood SD 74</v>
      </c>
      <c r="B1" s="2522"/>
      <c r="C1" s="2522"/>
      <c r="D1" s="2522"/>
      <c r="E1" s="2522"/>
    </row>
    <row r="2" spans="1:5" x14ac:dyDescent="0.2">
      <c r="A2" s="2523">
        <f>'Single Audit Cover'!E7</f>
        <v>5016074002</v>
      </c>
      <c r="B2" s="2523"/>
      <c r="C2" s="2523"/>
      <c r="D2" s="2523"/>
      <c r="E2" s="2523"/>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209141</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1910</v>
      </c>
      <c r="B17" s="1346" t="s">
        <v>1453</v>
      </c>
      <c r="C17" s="1346"/>
      <c r="D17" s="1345">
        <f>-SUM('Revenues 9-14'!C271:D271,'Revenues 9-14'!F271:G271)</f>
        <v>0</v>
      </c>
    </row>
    <row r="19" spans="1:4" ht="13.5" thickBot="1" x14ac:dyDescent="0.25">
      <c r="A19" s="2025" t="s">
        <v>1452</v>
      </c>
      <c r="D19" s="1344">
        <f>SUM(D10:D17)</f>
        <v>209141</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4"/>
      <c r="B24" s="2525"/>
      <c r="D24" s="1337"/>
    </row>
    <row r="25" spans="1:4" x14ac:dyDescent="0.2">
      <c r="A25" s="2520"/>
      <c r="B25" s="2521"/>
      <c r="D25" s="1337"/>
    </row>
    <row r="26" spans="1:4" x14ac:dyDescent="0.2">
      <c r="A26" s="2520"/>
      <c r="B26" s="2521"/>
      <c r="D26" s="1337"/>
    </row>
    <row r="27" spans="1:4" x14ac:dyDescent="0.2">
      <c r="A27" s="2520"/>
      <c r="B27" s="2521"/>
      <c r="D27" s="1337"/>
    </row>
    <row r="28" spans="1:4" x14ac:dyDescent="0.2">
      <c r="A28" s="2520"/>
      <c r="B28" s="2521"/>
      <c r="D28" s="1337"/>
    </row>
    <row r="29" spans="1:4" x14ac:dyDescent="0.2">
      <c r="A29" s="2520"/>
      <c r="B29" s="2521"/>
      <c r="D29" s="1337"/>
    </row>
    <row r="30" spans="1:4" x14ac:dyDescent="0.2">
      <c r="A30" s="2520"/>
      <c r="B30" s="2521"/>
      <c r="D30" s="1337"/>
    </row>
    <row r="32" spans="1:4" x14ac:dyDescent="0.2">
      <c r="A32" s="1339" t="s">
        <v>1450</v>
      </c>
      <c r="D32" s="1342">
        <f>SUM(D19:D30)</f>
        <v>209141</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0"/>
      <c r="B40" s="2521"/>
      <c r="D40" s="1337"/>
    </row>
    <row r="41" spans="1:4" x14ac:dyDescent="0.2">
      <c r="A41" s="2520"/>
      <c r="B41" s="2521"/>
      <c r="D41" s="1336"/>
    </row>
    <row r="42" spans="1:4" x14ac:dyDescent="0.2">
      <c r="A42" s="2520"/>
      <c r="B42" s="2521"/>
      <c r="D42" s="1336"/>
    </row>
    <row r="43" spans="1:4" x14ac:dyDescent="0.2">
      <c r="A43" s="2520"/>
      <c r="B43" s="2521"/>
      <c r="D43" s="1336"/>
    </row>
    <row r="44" spans="1:4" x14ac:dyDescent="0.2">
      <c r="A44" s="2520"/>
      <c r="B44" s="2521"/>
      <c r="D44" s="1336"/>
    </row>
    <row r="45" spans="1:4" x14ac:dyDescent="0.2">
      <c r="A45" s="2520"/>
      <c r="B45" s="2521"/>
      <c r="D45" s="1336"/>
    </row>
    <row r="47" spans="1:4" x14ac:dyDescent="0.2">
      <c r="B47" s="1335" t="s">
        <v>1444</v>
      </c>
      <c r="C47" s="1335"/>
      <c r="D47" s="1917">
        <f>SUM(D35:D45)</f>
        <v>0</v>
      </c>
    </row>
    <row r="49" spans="2:4" x14ac:dyDescent="0.2">
      <c r="B49" s="1335" t="s">
        <v>1443</v>
      </c>
      <c r="C49" s="1335"/>
      <c r="D49" s="1917">
        <f>D32-D47</f>
        <v>209141</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5" t="str">
        <f>'Single Audit Cover'!A7</f>
        <v>Lincolnwood SD 74</v>
      </c>
      <c r="B1" s="2536"/>
      <c r="C1" s="2536"/>
      <c r="D1" s="2536"/>
      <c r="E1" s="1412"/>
    </row>
    <row r="2" spans="1:7" ht="13.5" customHeight="1" x14ac:dyDescent="0.2">
      <c r="A2" s="2537">
        <f>'Single Audit Cover'!E7</f>
        <v>5016074002</v>
      </c>
      <c r="B2" s="2538"/>
      <c r="C2" s="2538"/>
      <c r="D2" s="2538"/>
      <c r="E2" s="1402"/>
    </row>
    <row r="3" spans="1:7" ht="15.75" customHeight="1" x14ac:dyDescent="0.25">
      <c r="A3" s="2539" t="s">
        <v>1494</v>
      </c>
      <c r="B3" s="2540"/>
      <c r="C3" s="2540"/>
      <c r="D3" s="2540"/>
      <c r="E3" s="1411"/>
    </row>
    <row r="4" spans="1:7" ht="13.5" customHeight="1" x14ac:dyDescent="0.25">
      <c r="A4" s="2541" t="str">
        <f>'Single Audit Cover'!A4</f>
        <v>Year Ending June 30, 2017</v>
      </c>
      <c r="B4" s="2542"/>
      <c r="C4" s="2542"/>
      <c r="D4" s="2542"/>
      <c r="E4" s="1411"/>
    </row>
    <row r="5" spans="1:7" ht="8.25" customHeight="1" x14ac:dyDescent="0.2">
      <c r="C5" s="1351"/>
      <c r="D5" s="1351"/>
    </row>
    <row r="6" spans="1:7" ht="13.5" customHeight="1" x14ac:dyDescent="0.2">
      <c r="A6" s="1343" t="s">
        <v>1848</v>
      </c>
      <c r="C6" s="1351"/>
      <c r="D6" s="1351"/>
    </row>
    <row r="7" spans="1:7" ht="60.95" customHeight="1" x14ac:dyDescent="0.2">
      <c r="A7" s="2534" t="s">
        <v>1903</v>
      </c>
      <c r="B7" s="2534"/>
      <c r="C7" s="2534"/>
      <c r="D7" s="2534"/>
      <c r="E7" s="2534"/>
      <c r="F7" s="2534"/>
    </row>
    <row r="8" spans="1:7" ht="12" customHeight="1" x14ac:dyDescent="0.2">
      <c r="A8" s="1343"/>
      <c r="B8" s="2007"/>
      <c r="C8" s="2007"/>
      <c r="D8" s="2007"/>
      <c r="E8" s="1410"/>
    </row>
    <row r="9" spans="1:7" ht="15" customHeight="1" x14ac:dyDescent="0.2">
      <c r="A9" s="1969" t="s">
        <v>1938</v>
      </c>
      <c r="B9" s="1973"/>
      <c r="C9" s="1973"/>
      <c r="D9" s="1973"/>
      <c r="E9" s="1974"/>
      <c r="F9" s="1972"/>
      <c r="G9" s="1972"/>
    </row>
    <row r="10" spans="1:7" ht="15" customHeight="1" x14ac:dyDescent="0.2">
      <c r="A10" s="2048" t="s">
        <v>1939</v>
      </c>
      <c r="B10" s="1975"/>
      <c r="C10" s="1976"/>
      <c r="D10" s="1975" t="s">
        <v>1940</v>
      </c>
      <c r="E10" s="1976"/>
      <c r="F10" s="1975" t="s">
        <v>105</v>
      </c>
      <c r="G10" s="1972"/>
    </row>
    <row r="11" spans="1:7" ht="12" customHeight="1" x14ac:dyDescent="0.2">
      <c r="A11" s="2048"/>
      <c r="B11" s="1975"/>
      <c r="C11" s="2049"/>
      <c r="D11" s="1975"/>
      <c r="E11" s="2049"/>
      <c r="F11" s="1975"/>
      <c r="G11" s="1972"/>
    </row>
    <row r="12" spans="1:7" x14ac:dyDescent="0.2">
      <c r="A12" s="1343" t="s">
        <v>2071</v>
      </c>
      <c r="C12" s="1339"/>
      <c r="D12" s="1339"/>
    </row>
    <row r="13" spans="1:7" ht="15" customHeight="1" x14ac:dyDescent="0.2">
      <c r="A13" s="2534" t="s">
        <v>1849</v>
      </c>
      <c r="B13" s="2534"/>
      <c r="C13" s="2534"/>
      <c r="D13" s="2534"/>
      <c r="E13" s="2534"/>
      <c r="F13" s="2534"/>
    </row>
    <row r="14" spans="1:7" ht="9.75" customHeight="1" x14ac:dyDescent="0.2">
      <c r="C14" s="1339"/>
      <c r="D14" s="1339"/>
    </row>
    <row r="15" spans="1:7" ht="13.5" customHeight="1" x14ac:dyDescent="0.2">
      <c r="C15" s="1739" t="s">
        <v>1493</v>
      </c>
      <c r="D15" s="2532" t="s">
        <v>1492</v>
      </c>
      <c r="E15" s="2532"/>
      <c r="F15" s="2532"/>
    </row>
    <row r="16" spans="1:7" ht="13.5" customHeight="1" x14ac:dyDescent="0.2">
      <c r="A16" s="1371"/>
      <c r="B16" s="1343" t="s">
        <v>1491</v>
      </c>
      <c r="C16" s="1739" t="s">
        <v>1490</v>
      </c>
      <c r="D16" s="2533" t="s">
        <v>2072</v>
      </c>
      <c r="E16" s="2533"/>
      <c r="F16" s="2533"/>
    </row>
    <row r="17" spans="1:6" ht="20.45" customHeight="1" x14ac:dyDescent="0.2">
      <c r="A17" s="2050"/>
      <c r="B17" s="2051"/>
      <c r="C17" s="1964"/>
      <c r="D17" s="2527"/>
      <c r="E17" s="2527"/>
      <c r="F17" s="2527"/>
    </row>
    <row r="18" spans="1:6" ht="20.65" customHeight="1" x14ac:dyDescent="0.2">
      <c r="A18" s="2050"/>
      <c r="B18" s="2051"/>
      <c r="C18" s="1964"/>
      <c r="D18" s="2527"/>
      <c r="E18" s="2527"/>
      <c r="F18" s="2527"/>
    </row>
    <row r="19" spans="1:6" ht="20.65" customHeight="1" x14ac:dyDescent="0.2">
      <c r="A19" s="2050"/>
      <c r="B19" s="2051"/>
      <c r="C19" s="1964"/>
      <c r="D19" s="2527"/>
      <c r="E19" s="2527"/>
      <c r="F19" s="2527"/>
    </row>
    <row r="20" spans="1:6" ht="20.65" customHeight="1" x14ac:dyDescent="0.2">
      <c r="A20" s="2050"/>
      <c r="B20" s="2051"/>
      <c r="C20" s="1964"/>
      <c r="D20" s="2527"/>
      <c r="E20" s="2527"/>
      <c r="F20" s="2527"/>
    </row>
    <row r="21" spans="1:6" ht="20.65" customHeight="1" x14ac:dyDescent="0.2">
      <c r="A21" s="2050"/>
      <c r="B21" s="2051"/>
      <c r="C21" s="1964"/>
      <c r="D21" s="2527"/>
      <c r="E21" s="2527"/>
      <c r="F21" s="2527"/>
    </row>
    <row r="22" spans="1:6" ht="20.65" customHeight="1" x14ac:dyDescent="0.2">
      <c r="A22" s="2050"/>
      <c r="B22" s="2051"/>
      <c r="C22" s="1964"/>
      <c r="D22" s="2527"/>
      <c r="E22" s="2527"/>
      <c r="F22" s="2527"/>
    </row>
    <row r="23" spans="1:6" ht="20.65" customHeight="1" x14ac:dyDescent="0.2">
      <c r="A23" s="2050"/>
      <c r="B23" s="2051"/>
      <c r="C23" s="1964"/>
      <c r="D23" s="2527"/>
      <c r="E23" s="2527"/>
      <c r="F23" s="2527"/>
    </row>
    <row r="24" spans="1:6" ht="20.65" customHeight="1" x14ac:dyDescent="0.2">
      <c r="A24" s="2050"/>
      <c r="B24" s="2051"/>
      <c r="C24" s="1964"/>
      <c r="D24" s="2527"/>
      <c r="E24" s="2527"/>
      <c r="F24" s="2527"/>
    </row>
    <row r="25" spans="1:6" ht="20.65" customHeight="1" x14ac:dyDescent="0.2">
      <c r="A25" s="2050"/>
      <c r="B25" s="2051"/>
      <c r="C25" s="1964"/>
      <c r="D25" s="2527"/>
      <c r="E25" s="2527"/>
      <c r="F25" s="2527"/>
    </row>
    <row r="26" spans="1:6" ht="20.65" customHeight="1" x14ac:dyDescent="0.2">
      <c r="A26" s="2050"/>
      <c r="B26" s="2051"/>
      <c r="C26" s="1964"/>
      <c r="D26" s="2527"/>
      <c r="E26" s="2527"/>
      <c r="F26" s="2527"/>
    </row>
    <row r="27" spans="1:6" ht="20.65" customHeight="1" x14ac:dyDescent="0.2">
      <c r="A27" s="2050"/>
      <c r="B27" s="2051"/>
      <c r="C27" s="1964"/>
      <c r="D27" s="2527"/>
      <c r="E27" s="2527"/>
      <c r="F27" s="2527"/>
    </row>
    <row r="28" spans="1:6" ht="20.65" customHeight="1" x14ac:dyDescent="0.2">
      <c r="A28" s="2050"/>
      <c r="B28" s="2051"/>
      <c r="C28" s="1964"/>
      <c r="D28" s="2527"/>
      <c r="E28" s="2527"/>
      <c r="F28" s="2527"/>
    </row>
    <row r="29" spans="1:6" ht="20.65" customHeight="1" x14ac:dyDescent="0.2">
      <c r="A29" s="2050"/>
      <c r="B29" s="2051"/>
      <c r="C29" s="1964"/>
      <c r="D29" s="2527"/>
      <c r="E29" s="2527"/>
      <c r="F29" s="2527"/>
    </row>
    <row r="30" spans="1:6" ht="12" customHeight="1" x14ac:dyDescent="0.2">
      <c r="A30" s="1482"/>
      <c r="B30" s="1675"/>
      <c r="C30" s="1676"/>
      <c r="D30" s="1677"/>
      <c r="E30" s="1406"/>
    </row>
    <row r="31" spans="1:6" ht="12" customHeight="1" x14ac:dyDescent="0.2">
      <c r="A31" s="1740" t="s">
        <v>1941</v>
      </c>
      <c r="B31" s="1675"/>
      <c r="C31" s="1676"/>
      <c r="D31" s="1677"/>
      <c r="E31" s="1406"/>
    </row>
    <row r="32" spans="1:6" ht="30" customHeight="1" x14ac:dyDescent="0.2">
      <c r="A32" s="2528" t="s">
        <v>2073</v>
      </c>
      <c r="B32" s="2528"/>
      <c r="C32" s="2528"/>
      <c r="D32" s="2528"/>
      <c r="E32" s="2528"/>
      <c r="F32" s="2528"/>
    </row>
    <row r="33" spans="1:6" ht="13.5" customHeight="1" x14ac:dyDescent="0.2">
      <c r="A33" s="1482" t="s">
        <v>1755</v>
      </c>
      <c r="B33" s="1675"/>
      <c r="C33" s="1678">
        <v>0</v>
      </c>
      <c r="D33" s="1677"/>
      <c r="E33" s="1406"/>
    </row>
    <row r="34" spans="1:6" ht="13.5" customHeight="1" x14ac:dyDescent="0.2">
      <c r="A34" s="1482" t="s">
        <v>1756</v>
      </c>
      <c r="B34" s="1675"/>
      <c r="C34" s="1679">
        <v>0</v>
      </c>
      <c r="D34" s="1677" t="s">
        <v>2074</v>
      </c>
      <c r="E34" s="2529">
        <f>+C33+C34</f>
        <v>0</v>
      </c>
      <c r="F34" s="2530"/>
    </row>
    <row r="35" spans="1:6" ht="12" customHeight="1" x14ac:dyDescent="0.2">
      <c r="A35" s="1482"/>
      <c r="B35" s="1675"/>
      <c r="C35" s="2052"/>
      <c r="D35" s="1677"/>
      <c r="E35" s="2053"/>
      <c r="F35" s="1407"/>
    </row>
    <row r="36" spans="1:6" ht="13.5" customHeight="1" x14ac:dyDescent="0.2">
      <c r="A36" s="1740" t="s">
        <v>1942</v>
      </c>
      <c r="B36" s="1675"/>
      <c r="C36" s="1676"/>
      <c r="D36" s="1677"/>
      <c r="E36" s="1406"/>
    </row>
    <row r="37" spans="1:6" ht="14.25" customHeight="1" x14ac:dyDescent="0.2">
      <c r="A37" s="1482" t="s">
        <v>1847</v>
      </c>
      <c r="B37" s="1675"/>
      <c r="C37" s="1680"/>
      <c r="D37" s="1677"/>
      <c r="E37" s="1406"/>
    </row>
    <row r="38" spans="1:6" ht="14.25" customHeight="1" x14ac:dyDescent="0.2">
      <c r="A38" s="1482"/>
      <c r="B38" s="1675" t="s">
        <v>1757</v>
      </c>
      <c r="C38" s="1681"/>
      <c r="D38" s="1677"/>
      <c r="E38" s="1406"/>
    </row>
    <row r="39" spans="1:6" ht="14.25" customHeight="1" x14ac:dyDescent="0.2">
      <c r="A39" s="1482"/>
      <c r="B39" s="1675" t="s">
        <v>1758</v>
      </c>
      <c r="C39" s="1681"/>
      <c r="D39" s="1677"/>
      <c r="E39" s="1406"/>
    </row>
    <row r="40" spans="1:6" ht="14.25" customHeight="1" x14ac:dyDescent="0.2">
      <c r="A40" s="1482"/>
      <c r="B40" s="1675" t="s">
        <v>1759</v>
      </c>
      <c r="C40" s="1681"/>
      <c r="D40" s="1677"/>
      <c r="E40" s="1406"/>
    </row>
    <row r="41" spans="1:6" ht="14.25" customHeight="1" x14ac:dyDescent="0.2">
      <c r="A41" s="1482"/>
      <c r="B41" s="1675" t="s">
        <v>1760</v>
      </c>
      <c r="C41" s="1681"/>
      <c r="D41" s="1677"/>
      <c r="E41" s="1406"/>
    </row>
    <row r="42" spans="1:6" ht="14.25" customHeight="1" x14ac:dyDescent="0.2">
      <c r="A42" s="1482" t="s">
        <v>1761</v>
      </c>
      <c r="B42" s="1675"/>
      <c r="C42" s="1681"/>
      <c r="D42" s="1677"/>
      <c r="E42" s="1406"/>
    </row>
    <row r="43" spans="1:6" ht="14.25" customHeight="1" x14ac:dyDescent="0.2">
      <c r="A43" s="1482" t="s">
        <v>1762</v>
      </c>
      <c r="B43" s="1675"/>
      <c r="C43" s="1682"/>
      <c r="D43" s="1677"/>
      <c r="E43" s="1406"/>
    </row>
    <row r="44" spans="1:6" ht="14.25" customHeight="1" x14ac:dyDescent="0.2">
      <c r="A44" s="1482"/>
      <c r="B44" s="1675"/>
      <c r="C44" s="1680" t="s">
        <v>1763</v>
      </c>
      <c r="D44" s="1677"/>
      <c r="E44" s="1406"/>
    </row>
    <row r="45" spans="1:6" ht="13.5" customHeight="1" x14ac:dyDescent="0.2">
      <c r="B45" s="1405"/>
      <c r="C45" s="1404"/>
      <c r="D45" s="1404"/>
    </row>
    <row r="46" spans="1:6" x14ac:dyDescent="0.2">
      <c r="A46" s="1683" t="s">
        <v>2075</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31" t="s">
        <v>2076</v>
      </c>
      <c r="C49" s="2531"/>
      <c r="D49" s="2531"/>
      <c r="E49" s="1402"/>
    </row>
    <row r="50" spans="1:5" s="1356" customFormat="1" ht="3.75" customHeight="1" x14ac:dyDescent="0.2">
      <c r="A50" s="1403"/>
      <c r="B50" s="2056"/>
      <c r="C50" s="2056"/>
      <c r="D50" s="2056"/>
      <c r="E50" s="1402"/>
    </row>
    <row r="51" spans="1:5" s="1356" customFormat="1" ht="20.25" customHeight="1" x14ac:dyDescent="0.2">
      <c r="A51" s="1401">
        <v>6</v>
      </c>
      <c r="B51" s="2526" t="s">
        <v>1944</v>
      </c>
      <c r="C51" s="2526"/>
      <c r="D51" s="2526"/>
    </row>
    <row r="52" spans="1:5" ht="14.25" customHeight="1" x14ac:dyDescent="0.2">
      <c r="A52" s="1401"/>
      <c r="B52" s="2526"/>
      <c r="C52" s="2526"/>
      <c r="D52" s="2526"/>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3" t="str">
        <f>'Single Audit Cover'!A7</f>
        <v>Lincolnwood SD 74</v>
      </c>
      <c r="C1" s="2544"/>
      <c r="D1" s="2544"/>
      <c r="E1" s="2544"/>
      <c r="F1" s="2544"/>
      <c r="G1" s="2544"/>
      <c r="H1" s="2544"/>
      <c r="I1" s="2544"/>
      <c r="J1" s="2544"/>
      <c r="K1" s="2544"/>
      <c r="L1" s="2544"/>
      <c r="M1" s="2544"/>
    </row>
    <row r="2" spans="2:14" ht="15" x14ac:dyDescent="0.2">
      <c r="B2" s="2545">
        <f>'Single Audit Cover'!E7</f>
        <v>5016074002</v>
      </c>
      <c r="C2" s="2545"/>
      <c r="D2" s="2545"/>
      <c r="E2" s="2545"/>
      <c r="F2" s="2545"/>
      <c r="G2" s="2545"/>
      <c r="H2" s="2545"/>
      <c r="I2" s="2545"/>
      <c r="J2" s="2545"/>
      <c r="K2" s="2545"/>
      <c r="L2" s="2545"/>
      <c r="M2" s="2545"/>
      <c r="N2" s="1400"/>
    </row>
    <row r="3" spans="2:14" ht="15" x14ac:dyDescent="0.2">
      <c r="B3" s="2546" t="s">
        <v>1432</v>
      </c>
      <c r="C3" s="2546"/>
      <c r="D3" s="2546"/>
      <c r="E3" s="2546"/>
      <c r="F3" s="2546"/>
      <c r="G3" s="2546"/>
      <c r="H3" s="2546"/>
      <c r="I3" s="2546"/>
      <c r="J3" s="2546"/>
      <c r="K3" s="2546"/>
      <c r="L3" s="2546"/>
      <c r="M3" s="2546"/>
      <c r="N3" s="1400"/>
    </row>
    <row r="4" spans="2:14" ht="15" x14ac:dyDescent="0.2">
      <c r="B4" s="2547" t="str">
        <f>'[1]Single Audit Cover'!A4</f>
        <v>Year Ending June 30, 2017</v>
      </c>
      <c r="C4" s="2547"/>
      <c r="D4" s="2547"/>
      <c r="E4" s="2547"/>
      <c r="F4" s="2547"/>
      <c r="G4" s="2547"/>
      <c r="H4" s="2547"/>
      <c r="I4" s="2547"/>
      <c r="J4" s="2547"/>
      <c r="K4" s="2547"/>
      <c r="L4" s="2547"/>
      <c r="M4" s="2547"/>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2061</v>
      </c>
      <c r="C7" s="1394"/>
      <c r="D7" s="1393"/>
      <c r="E7" s="2031"/>
      <c r="F7" s="2032"/>
      <c r="G7" s="2031"/>
      <c r="H7" s="2033" t="s">
        <v>1484</v>
      </c>
      <c r="I7" s="2031"/>
      <c r="J7" s="2105" t="s">
        <v>1484</v>
      </c>
      <c r="K7" s="1389"/>
      <c r="L7" s="1388" t="s">
        <v>1482</v>
      </c>
      <c r="M7" s="1387"/>
    </row>
    <row r="8" spans="2:14" ht="15.75" x14ac:dyDescent="0.25">
      <c r="B8" s="2034" t="s">
        <v>2062</v>
      </c>
      <c r="C8" s="1394" t="s">
        <v>1486</v>
      </c>
      <c r="D8" s="1393" t="s">
        <v>1485</v>
      </c>
      <c r="E8" s="1392" t="s">
        <v>1484</v>
      </c>
      <c r="F8" s="1391" t="s">
        <v>1484</v>
      </c>
      <c r="G8" s="1390" t="s">
        <v>1484</v>
      </c>
      <c r="H8" s="2033" t="s">
        <v>1862</v>
      </c>
      <c r="I8" s="1389" t="s">
        <v>1484</v>
      </c>
      <c r="J8" s="2105" t="s">
        <v>2063</v>
      </c>
      <c r="K8" s="1389" t="s">
        <v>1483</v>
      </c>
      <c r="L8" s="1388" t="s">
        <v>1478</v>
      </c>
      <c r="M8" s="1387" t="s">
        <v>31</v>
      </c>
    </row>
    <row r="9" spans="2:14" ht="13.5" x14ac:dyDescent="0.2">
      <c r="B9" s="2035" t="s">
        <v>1481</v>
      </c>
      <c r="C9" s="1394" t="s">
        <v>1480</v>
      </c>
      <c r="D9" s="1393" t="s">
        <v>2064</v>
      </c>
      <c r="E9" s="1392" t="s">
        <v>1862</v>
      </c>
      <c r="F9" s="1391" t="s">
        <v>2063</v>
      </c>
      <c r="G9" s="1390" t="s">
        <v>1862</v>
      </c>
      <c r="H9" s="2033" t="s">
        <v>2065</v>
      </c>
      <c r="I9" s="1389" t="s">
        <v>2063</v>
      </c>
      <c r="J9" s="2105" t="s">
        <v>2065</v>
      </c>
      <c r="K9" s="1389" t="s">
        <v>1479</v>
      </c>
      <c r="L9" s="2036" t="s">
        <v>2066</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2067</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1949</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2068</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2069</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1943</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1902</v>
      </c>
      <c r="C45" s="1359"/>
      <c r="D45" s="1358"/>
      <c r="E45" s="1356"/>
      <c r="F45" s="1356"/>
      <c r="G45" s="1356"/>
      <c r="H45" s="1356"/>
      <c r="I45" s="1356"/>
      <c r="J45" s="1356"/>
      <c r="K45" s="1357"/>
      <c r="L45" s="1357"/>
      <c r="M45" s="1356"/>
    </row>
    <row r="46" spans="2:13" ht="11.25" customHeight="1" x14ac:dyDescent="0.2">
      <c r="B46" s="1356" t="s">
        <v>2070</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59" t="str">
        <f>'Single Audit Cover'!A7</f>
        <v>Lincolnwood SD 74</v>
      </c>
      <c r="C1" s="2560"/>
      <c r="D1" s="2560"/>
      <c r="E1" s="2560"/>
      <c r="F1" s="2560"/>
      <c r="G1" s="2560"/>
      <c r="H1" s="2560"/>
      <c r="I1" s="2560"/>
      <c r="J1" s="1439"/>
    </row>
    <row r="2" spans="2:10" s="1351" customFormat="1" ht="12.75" customHeight="1" x14ac:dyDescent="0.2">
      <c r="B2" s="2561">
        <f>'Single Audit Cover'!E7</f>
        <v>5016074002</v>
      </c>
      <c r="C2" s="2562"/>
      <c r="D2" s="2562"/>
      <c r="E2" s="2562"/>
      <c r="F2" s="2562"/>
      <c r="G2" s="2562"/>
      <c r="H2" s="2562"/>
      <c r="I2" s="2562"/>
      <c r="J2" s="1439"/>
    </row>
    <row r="3" spans="2:10" s="1351" customFormat="1" ht="12.75" customHeight="1" x14ac:dyDescent="0.2">
      <c r="B3" s="2563" t="s">
        <v>1512</v>
      </c>
      <c r="C3" s="2542"/>
      <c r="D3" s="2542"/>
      <c r="E3" s="2542"/>
      <c r="F3" s="2542"/>
      <c r="G3" s="2542"/>
      <c r="H3" s="2542"/>
      <c r="I3" s="2542"/>
      <c r="J3" s="1438"/>
    </row>
    <row r="4" spans="2:10" s="1351" customFormat="1" ht="12.75" customHeight="1" x14ac:dyDescent="0.2">
      <c r="B4" s="2563" t="str">
        <f>'Single Audit Cover'!A4</f>
        <v>Year Ending June 30, 2017</v>
      </c>
      <c r="C4" s="2542"/>
      <c r="D4" s="2542"/>
      <c r="E4" s="2542"/>
      <c r="F4" s="2542"/>
      <c r="G4" s="2542"/>
      <c r="H4" s="2542"/>
      <c r="I4" s="2542"/>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63" t="s">
        <v>1511</v>
      </c>
      <c r="C7" s="2542"/>
      <c r="D7" s="2542"/>
      <c r="E7" s="2542"/>
      <c r="F7" s="2542"/>
      <c r="G7" s="2542"/>
      <c r="H7" s="2542"/>
      <c r="I7" s="2542"/>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4"/>
      <c r="D11" s="2564"/>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1765</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2077</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1765</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5"/>
      <c r="E29" s="2565"/>
      <c r="F29" s="2565"/>
      <c r="G29" s="2565"/>
      <c r="H29" s="2565"/>
      <c r="I29" s="2565"/>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1945</v>
      </c>
      <c r="C33" s="1371"/>
      <c r="E33" s="1419"/>
      <c r="F33" s="1356" t="s">
        <v>1031</v>
      </c>
      <c r="G33" s="1419"/>
      <c r="H33" s="1356" t="s">
        <v>105</v>
      </c>
    </row>
    <row r="35" spans="2:9" x14ac:dyDescent="0.2">
      <c r="B35" s="2061" t="s">
        <v>2078</v>
      </c>
      <c r="C35" s="1420"/>
      <c r="D35" s="1338"/>
    </row>
    <row r="36" spans="2:9" ht="6" customHeight="1" x14ac:dyDescent="0.2">
      <c r="B36" s="2061"/>
      <c r="C36" s="1420"/>
      <c r="D36" s="1338"/>
    </row>
    <row r="37" spans="2:9" ht="17.25" customHeight="1" x14ac:dyDescent="0.2">
      <c r="B37" s="2062" t="s">
        <v>1500</v>
      </c>
      <c r="C37" s="2566" t="s">
        <v>1499</v>
      </c>
      <c r="D37" s="2567"/>
      <c r="E37" s="2567"/>
      <c r="F37" s="2568"/>
      <c r="G37" s="2566" t="s">
        <v>2079</v>
      </c>
      <c r="H37" s="2567"/>
      <c r="I37" s="2568"/>
    </row>
    <row r="38" spans="2:9" ht="16.5" customHeight="1" x14ac:dyDescent="0.2">
      <c r="B38" s="2063"/>
      <c r="C38" s="2555"/>
      <c r="D38" s="2556"/>
      <c r="E38" s="2556"/>
      <c r="F38" s="2557"/>
      <c r="G38" s="2569"/>
      <c r="H38" s="2570"/>
      <c r="I38" s="2571"/>
    </row>
    <row r="39" spans="2:9" ht="16.5" customHeight="1" x14ac:dyDescent="0.2">
      <c r="B39" s="2063"/>
      <c r="C39" s="2555"/>
      <c r="D39" s="2556"/>
      <c r="E39" s="2556"/>
      <c r="F39" s="2557"/>
      <c r="G39" s="2558"/>
      <c r="H39" s="2558"/>
      <c r="I39" s="2558"/>
    </row>
    <row r="40" spans="2:9" ht="16.5" customHeight="1" x14ac:dyDescent="0.2">
      <c r="B40" s="2063"/>
      <c r="C40" s="2555"/>
      <c r="D40" s="2556"/>
      <c r="E40" s="2556"/>
      <c r="F40" s="2557"/>
      <c r="G40" s="2558"/>
      <c r="H40" s="2558"/>
      <c r="I40" s="2558"/>
    </row>
    <row r="41" spans="2:9" ht="16.5" customHeight="1" x14ac:dyDescent="0.2">
      <c r="B41" s="2063"/>
      <c r="C41" s="2555"/>
      <c r="D41" s="2556"/>
      <c r="E41" s="2556"/>
      <c r="F41" s="2557"/>
      <c r="G41" s="2558"/>
      <c r="H41" s="2558"/>
      <c r="I41" s="2558"/>
    </row>
    <row r="42" spans="2:9" ht="16.5" customHeight="1" x14ac:dyDescent="0.2">
      <c r="B42" s="2063"/>
      <c r="C42" s="2555"/>
      <c r="D42" s="2556"/>
      <c r="E42" s="2556"/>
      <c r="F42" s="2557"/>
      <c r="G42" s="2558"/>
      <c r="H42" s="2558"/>
      <c r="I42" s="2558"/>
    </row>
    <row r="43" spans="2:9" ht="16.5" customHeight="1" x14ac:dyDescent="0.2">
      <c r="B43" s="2063"/>
      <c r="C43" s="2548" t="s">
        <v>2080</v>
      </c>
      <c r="D43" s="2549"/>
      <c r="E43" s="2549"/>
      <c r="F43" s="2550"/>
      <c r="G43" s="2551">
        <f>SUM(G38:I42)</f>
        <v>0</v>
      </c>
      <c r="H43" s="2551"/>
      <c r="I43" s="2551"/>
    </row>
    <row r="44" spans="2:9" ht="12.75" customHeight="1" x14ac:dyDescent="0.2"/>
    <row r="45" spans="2:9" ht="12.75" customHeight="1" x14ac:dyDescent="0.2">
      <c r="B45" s="1431" t="s">
        <v>2081</v>
      </c>
      <c r="D45" s="2552">
        <v>0</v>
      </c>
      <c r="E45" s="2553"/>
    </row>
    <row r="46" spans="2:9" ht="5.25" customHeight="1" x14ac:dyDescent="0.2">
      <c r="B46" s="2064"/>
      <c r="D46" s="2065"/>
      <c r="E46" s="2066"/>
    </row>
    <row r="47" spans="2:9" ht="12.75" customHeight="1" x14ac:dyDescent="0.2">
      <c r="B47" s="1356" t="s">
        <v>2082</v>
      </c>
      <c r="C47" s="1356"/>
      <c r="D47" s="2067" t="e">
        <f>+G43/D45</f>
        <v>#DIV/0!</v>
      </c>
      <c r="E47" s="2068"/>
      <c r="F47" s="2069"/>
      <c r="I47" s="2070"/>
    </row>
    <row r="48" spans="2:9" ht="9.9499999999999993" customHeight="1" x14ac:dyDescent="0.2"/>
    <row r="49" spans="1:9" x14ac:dyDescent="0.2">
      <c r="B49" s="1359" t="s">
        <v>1498</v>
      </c>
      <c r="C49" s="1371"/>
      <c r="D49" s="1371"/>
      <c r="E49" s="2554"/>
      <c r="F49" s="2554"/>
      <c r="G49" s="2554"/>
      <c r="H49" s="1405"/>
    </row>
    <row r="51" spans="1:9" ht="13.5" customHeight="1" x14ac:dyDescent="0.2">
      <c r="B51" s="1359" t="s">
        <v>1497</v>
      </c>
      <c r="C51" s="1371"/>
      <c r="E51" s="1419"/>
      <c r="F51" s="1356" t="s">
        <v>1031</v>
      </c>
      <c r="G51" s="1419"/>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2083</v>
      </c>
      <c r="C54" s="1418"/>
      <c r="D54" s="1418"/>
    </row>
    <row r="55" spans="1:9" s="1413" customFormat="1" ht="12.75" customHeight="1" x14ac:dyDescent="0.2">
      <c r="A55" s="1414"/>
      <c r="B55" s="1415" t="s">
        <v>2084</v>
      </c>
      <c r="C55" s="1414"/>
      <c r="D55" s="1414"/>
    </row>
    <row r="56" spans="1:9" s="1413" customFormat="1" ht="12.75" customHeight="1" x14ac:dyDescent="0.2">
      <c r="A56" s="1414"/>
      <c r="B56" s="1415" t="s">
        <v>2085</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2086</v>
      </c>
      <c r="C62" s="1416"/>
      <c r="D62" s="1416"/>
    </row>
    <row r="63" spans="1:9" s="1413" customFormat="1" ht="13.5" customHeight="1" x14ac:dyDescent="0.2">
      <c r="A63" s="1414"/>
      <c r="B63" s="1415" t="s">
        <v>2087</v>
      </c>
      <c r="C63" s="1414"/>
      <c r="D63" s="141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9" t="str">
        <f>'Single Audit Cover'!A7</f>
        <v>Lincolnwood SD 74</v>
      </c>
      <c r="C1" s="2559"/>
      <c r="D1" s="2559"/>
      <c r="E1" s="2559"/>
      <c r="F1" s="2559"/>
      <c r="G1" s="2559"/>
      <c r="H1" s="2559"/>
      <c r="I1" s="2559"/>
      <c r="J1" s="2559"/>
      <c r="K1" s="2559"/>
      <c r="L1" s="1472"/>
      <c r="M1" s="1472"/>
    </row>
    <row r="2" spans="1:13" ht="12" customHeight="1" x14ac:dyDescent="0.2">
      <c r="B2" s="2561">
        <f>'Single Audit Cover'!E7</f>
        <v>5016074002</v>
      </c>
      <c r="C2" s="2561"/>
      <c r="D2" s="2561"/>
      <c r="E2" s="2561"/>
      <c r="F2" s="2561"/>
      <c r="G2" s="2561"/>
      <c r="H2" s="2561"/>
      <c r="I2" s="2561"/>
      <c r="J2" s="2561"/>
      <c r="K2" s="2561"/>
      <c r="L2" s="1471"/>
      <c r="M2" s="1470"/>
    </row>
    <row r="3" spans="1:13" ht="10.35" customHeight="1" x14ac:dyDescent="0.2">
      <c r="B3" s="2541" t="s">
        <v>1512</v>
      </c>
      <c r="C3" s="2541"/>
      <c r="D3" s="2541"/>
      <c r="E3" s="2541"/>
      <c r="F3" s="2541"/>
      <c r="G3" s="2541"/>
      <c r="H3" s="2541"/>
      <c r="I3" s="2541"/>
      <c r="J3" s="2541"/>
      <c r="K3" s="2541"/>
      <c r="L3" s="1469"/>
      <c r="M3" s="1469"/>
    </row>
    <row r="4" spans="1:13" ht="14.25" customHeight="1" x14ac:dyDescent="0.2">
      <c r="B4" s="2574" t="str">
        <f>'Single Audit Cover'!A4</f>
        <v>Year Ending June 30, 2017</v>
      </c>
      <c r="C4" s="2574"/>
      <c r="D4" s="2574"/>
      <c r="E4" s="2574"/>
      <c r="F4" s="2574"/>
      <c r="G4" s="2574"/>
      <c r="H4" s="2574"/>
      <c r="I4" s="2574"/>
      <c r="J4" s="2574"/>
      <c r="K4" s="2574"/>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4" t="s">
        <v>1531</v>
      </c>
      <c r="C7" s="2574"/>
      <c r="D7" s="2575"/>
      <c r="E7" s="2575"/>
      <c r="F7" s="2575"/>
      <c r="G7" s="2575"/>
      <c r="H7" s="2575"/>
      <c r="I7" s="2575"/>
      <c r="J7" s="2575"/>
      <c r="K7" s="2575"/>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2025</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3"/>
      <c r="C14" s="2573"/>
      <c r="D14" s="2573"/>
      <c r="E14" s="2573"/>
      <c r="F14" s="2573"/>
      <c r="G14" s="2573"/>
      <c r="H14" s="2573"/>
      <c r="I14" s="2573"/>
      <c r="J14" s="2573"/>
      <c r="K14" s="2573"/>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3"/>
      <c r="C17" s="2573"/>
      <c r="D17" s="2573"/>
      <c r="E17" s="2573"/>
      <c r="F17" s="2573"/>
      <c r="G17" s="2573"/>
      <c r="H17" s="2573"/>
      <c r="I17" s="2573"/>
      <c r="J17" s="2573"/>
      <c r="K17" s="2573"/>
      <c r="L17" s="1441"/>
    </row>
    <row r="18" spans="2:12" ht="4.5" customHeight="1" x14ac:dyDescent="0.2">
      <c r="B18" s="1423"/>
      <c r="C18" s="1423"/>
      <c r="L18" s="1441"/>
    </row>
    <row r="19" spans="2:12" s="1371" customFormat="1" ht="13.5" customHeight="1" x14ac:dyDescent="0.2">
      <c r="B19" s="2081" t="s">
        <v>2088</v>
      </c>
      <c r="C19" s="2081"/>
      <c r="D19" s="2082"/>
      <c r="E19" s="2082"/>
      <c r="F19" s="2082"/>
      <c r="G19" s="2083"/>
      <c r="H19" s="2082"/>
      <c r="I19" s="2083"/>
      <c r="J19" s="2082"/>
      <c r="K19" s="2082"/>
      <c r="L19" s="1459"/>
    </row>
    <row r="20" spans="2:12" ht="45.75" customHeight="1" x14ac:dyDescent="0.2">
      <c r="B20" s="2576"/>
      <c r="C20" s="2576"/>
      <c r="D20" s="2573"/>
      <c r="E20" s="2573"/>
      <c r="F20" s="2573"/>
      <c r="G20" s="2573"/>
      <c r="H20" s="2573"/>
      <c r="I20" s="2573"/>
      <c r="J20" s="2573"/>
      <c r="K20" s="2573"/>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3"/>
      <c r="C23" s="2573"/>
      <c r="D23" s="2573"/>
      <c r="E23" s="2573"/>
      <c r="F23" s="2573"/>
      <c r="G23" s="2573"/>
      <c r="H23" s="2573"/>
      <c r="I23" s="2573"/>
      <c r="J23" s="2573"/>
      <c r="K23" s="2573"/>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3"/>
      <c r="C26" s="2573"/>
      <c r="D26" s="2573"/>
      <c r="E26" s="2573"/>
      <c r="F26" s="2573"/>
      <c r="G26" s="2573"/>
      <c r="H26" s="2573"/>
      <c r="I26" s="2573"/>
      <c r="J26" s="2573"/>
      <c r="K26" s="2573"/>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77"/>
      <c r="C29" s="2577"/>
      <c r="D29" s="2573"/>
      <c r="E29" s="2573"/>
      <c r="F29" s="2573"/>
      <c r="G29" s="2573"/>
      <c r="H29" s="2573"/>
      <c r="I29" s="2573"/>
      <c r="J29" s="2573"/>
      <c r="K29" s="2573"/>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2"/>
      <c r="C32" s="2572"/>
      <c r="D32" s="2573"/>
      <c r="E32" s="2573"/>
      <c r="F32" s="2573"/>
      <c r="G32" s="2573"/>
      <c r="H32" s="2573"/>
      <c r="I32" s="2573"/>
      <c r="J32" s="2573"/>
      <c r="K32" s="2573"/>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1767</v>
      </c>
      <c r="C39" s="1492"/>
      <c r="D39" s="1405"/>
      <c r="E39" s="1405"/>
      <c r="F39" s="1405"/>
      <c r="L39" s="1441"/>
    </row>
    <row r="40" spans="1:13" ht="9.6" customHeight="1" x14ac:dyDescent="0.2">
      <c r="B40" s="1356" t="s">
        <v>2026</v>
      </c>
      <c r="C40" s="1356"/>
      <c r="L40" s="1441"/>
    </row>
    <row r="41" spans="1:13" ht="9.6" customHeight="1" x14ac:dyDescent="0.2">
      <c r="B41" s="1356" t="s">
        <v>2027</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1946</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1" t="str">
        <f>'Single Audit Cover'!A7</f>
        <v>Lincolnwood SD 74</v>
      </c>
      <c r="C1" s="2581"/>
      <c r="D1" s="2581"/>
      <c r="E1" s="2581"/>
      <c r="F1" s="2581"/>
      <c r="G1" s="2581"/>
      <c r="H1" s="2581"/>
      <c r="I1" s="2581"/>
      <c r="J1" s="2581"/>
      <c r="K1" s="2581"/>
      <c r="L1" s="1491"/>
    </row>
    <row r="2" spans="1:12" ht="12.75" customHeight="1" x14ac:dyDescent="0.2">
      <c r="B2" s="2582">
        <f>'Single Audit Cover'!E7</f>
        <v>5016074002</v>
      </c>
      <c r="C2" s="2582"/>
      <c r="D2" s="2582"/>
      <c r="E2" s="2582"/>
      <c r="F2" s="2582"/>
      <c r="G2" s="2582"/>
      <c r="H2" s="2582"/>
      <c r="I2" s="2582"/>
      <c r="J2" s="2582"/>
      <c r="K2" s="2582"/>
      <c r="L2" s="1490"/>
    </row>
    <row r="3" spans="1:12" ht="12.75" customHeight="1" x14ac:dyDescent="0.2">
      <c r="B3" s="2541" t="s">
        <v>1512</v>
      </c>
      <c r="C3" s="2541"/>
      <c r="D3" s="2541"/>
      <c r="E3" s="2541"/>
      <c r="F3" s="2541"/>
      <c r="G3" s="2541"/>
      <c r="H3" s="2541"/>
      <c r="I3" s="2541"/>
      <c r="J3" s="2541"/>
      <c r="K3" s="2541"/>
      <c r="L3" s="1469"/>
    </row>
    <row r="4" spans="1:12" ht="12.75" customHeight="1" x14ac:dyDescent="0.2">
      <c r="B4" s="2541" t="str">
        <f>'Single Audit Cover'!A4</f>
        <v>Year Ending June 30, 2017</v>
      </c>
      <c r="C4" s="2541"/>
      <c r="D4" s="2541"/>
      <c r="E4" s="2541"/>
      <c r="F4" s="2541"/>
      <c r="G4" s="2541"/>
      <c r="H4" s="2541"/>
      <c r="I4" s="2541"/>
      <c r="J4" s="2541"/>
      <c r="K4" s="2541"/>
      <c r="L4" s="1469"/>
    </row>
    <row r="5" spans="1:12" ht="5.25" customHeight="1" x14ac:dyDescent="0.2">
      <c r="B5" s="1339" t="s">
        <v>1365</v>
      </c>
      <c r="C5" s="1339"/>
      <c r="L5" s="1405"/>
    </row>
    <row r="6" spans="1:12" ht="30.75" customHeight="1" x14ac:dyDescent="0.2">
      <c r="A6" s="1405"/>
      <c r="B6" s="2583" t="s">
        <v>1551</v>
      </c>
      <c r="C6" s="2583"/>
      <c r="D6" s="2583"/>
      <c r="E6" s="2583"/>
      <c r="F6" s="2583"/>
      <c r="G6" s="2583"/>
      <c r="H6" s="2583"/>
      <c r="I6" s="2583"/>
      <c r="J6" s="2583"/>
      <c r="K6" s="2583"/>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2025</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5"/>
      <c r="G12" s="2565"/>
      <c r="H12" s="2565"/>
      <c r="I12" s="2565"/>
      <c r="J12" s="2565"/>
      <c r="K12" s="2565"/>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78"/>
      <c r="E14" s="2578"/>
      <c r="F14" s="2578"/>
      <c r="H14" s="1408" t="s">
        <v>1545</v>
      </c>
      <c r="I14" s="2579"/>
      <c r="J14" s="2579"/>
      <c r="K14" s="2579"/>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79"/>
      <c r="E16" s="2579"/>
      <c r="F16" s="2579"/>
      <c r="G16" s="2579"/>
      <c r="H16" s="2579"/>
      <c r="I16" s="2579"/>
      <c r="J16" s="2579"/>
      <c r="K16" s="2579"/>
      <c r="L16" s="1405"/>
    </row>
    <row r="17" spans="2:12" ht="13.5" customHeight="1" x14ac:dyDescent="0.2">
      <c r="B17" s="1409" t="s">
        <v>1543</v>
      </c>
      <c r="C17" s="1409"/>
      <c r="D17" s="2580"/>
      <c r="E17" s="2580"/>
      <c r="F17" s="2580"/>
      <c r="G17" s="2580"/>
      <c r="H17" s="2580"/>
      <c r="I17" s="2580"/>
      <c r="J17" s="2580"/>
      <c r="K17" s="2580"/>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3"/>
      <c r="C20" s="2573"/>
      <c r="D20" s="2573"/>
      <c r="E20" s="2573"/>
      <c r="F20" s="2573"/>
      <c r="G20" s="2573"/>
      <c r="H20" s="2573"/>
      <c r="I20" s="2573"/>
      <c r="J20" s="2573"/>
      <c r="K20" s="2573"/>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3"/>
      <c r="C23" s="2573"/>
      <c r="D23" s="2573"/>
      <c r="E23" s="2573"/>
      <c r="F23" s="2573"/>
      <c r="G23" s="2573"/>
      <c r="H23" s="2573"/>
      <c r="I23" s="2573"/>
      <c r="J23" s="2573"/>
      <c r="K23" s="2573"/>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3"/>
      <c r="C26" s="2573"/>
      <c r="D26" s="2573"/>
      <c r="E26" s="2573"/>
      <c r="F26" s="2573"/>
      <c r="G26" s="2573"/>
      <c r="H26" s="2573"/>
      <c r="I26" s="2573"/>
      <c r="J26" s="2573"/>
      <c r="K26" s="2573"/>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3"/>
      <c r="C29" s="2573"/>
      <c r="D29" s="2573"/>
      <c r="E29" s="2573"/>
      <c r="F29" s="2573"/>
      <c r="G29" s="2573"/>
      <c r="H29" s="2573"/>
      <c r="I29" s="2573"/>
      <c r="J29" s="2573"/>
      <c r="K29" s="2573"/>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3"/>
      <c r="C32" s="2573"/>
      <c r="D32" s="2573"/>
      <c r="E32" s="2573"/>
      <c r="F32" s="2573"/>
      <c r="G32" s="2573"/>
      <c r="H32" s="2573"/>
      <c r="I32" s="2573"/>
      <c r="J32" s="2573"/>
      <c r="K32" s="2573"/>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3"/>
      <c r="C35" s="2573"/>
      <c r="D35" s="2573"/>
      <c r="E35" s="2573"/>
      <c r="F35" s="2573"/>
      <c r="G35" s="2573"/>
      <c r="H35" s="2573"/>
      <c r="I35" s="2573"/>
      <c r="J35" s="2573"/>
      <c r="K35" s="2573"/>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3"/>
      <c r="C38" s="2573"/>
      <c r="D38" s="2573"/>
      <c r="E38" s="2573"/>
      <c r="F38" s="2573"/>
      <c r="G38" s="2573"/>
      <c r="H38" s="2573"/>
      <c r="I38" s="2573"/>
      <c r="J38" s="2573"/>
      <c r="K38" s="2573"/>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3"/>
      <c r="C41" s="2573"/>
      <c r="D41" s="2573"/>
      <c r="E41" s="2573"/>
      <c r="F41" s="2573"/>
      <c r="G41" s="2573"/>
      <c r="H41" s="2573"/>
      <c r="I41" s="2573"/>
      <c r="J41" s="2573"/>
      <c r="K41" s="2573"/>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2089</v>
      </c>
      <c r="C49" s="1360"/>
      <c r="G49" s="1351"/>
      <c r="I49" s="1351"/>
    </row>
    <row r="50" spans="2:9" ht="11.1" customHeight="1" x14ac:dyDescent="0.2">
      <c r="B50" s="1360" t="s">
        <v>1947</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59" t="str">
        <f>'Single Audit Cover'!A7</f>
        <v>Lincolnwood SD 74</v>
      </c>
      <c r="C1" s="2559"/>
      <c r="D1" s="2559"/>
      <c r="E1" s="1501"/>
    </row>
    <row r="2" spans="2:5" s="1371" customFormat="1" ht="12.75" customHeight="1" x14ac:dyDescent="0.2">
      <c r="B2" s="2561">
        <f>'Single Audit Cover'!E7</f>
        <v>5016074002</v>
      </c>
      <c r="C2" s="2561"/>
      <c r="D2" s="2561"/>
      <c r="E2" s="1500"/>
    </row>
    <row r="3" spans="2:5" s="1332" customFormat="1" ht="12.75" customHeight="1" x14ac:dyDescent="0.2">
      <c r="B3" s="2541" t="s">
        <v>1561</v>
      </c>
      <c r="C3" s="2541"/>
      <c r="D3" s="2541"/>
      <c r="E3" s="2006"/>
    </row>
    <row r="4" spans="2:5" s="1371" customFormat="1" ht="12.75" customHeight="1" x14ac:dyDescent="0.2">
      <c r="B4" s="2584" t="str">
        <f>'Single Audit Cover'!A4</f>
        <v>Year Ending June 30, 2017</v>
      </c>
      <c r="C4" s="2584"/>
      <c r="D4" s="2584"/>
      <c r="E4" s="1499"/>
    </row>
    <row r="5" spans="2:5" s="1371" customFormat="1" ht="40.15" customHeight="1" x14ac:dyDescent="0.2">
      <c r="B5" s="1689" t="s">
        <v>1904</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1948</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59" t="str">
        <f>'Single Audit Cover'!A7</f>
        <v>Lincolnwood SD 74</v>
      </c>
      <c r="C1" s="2559"/>
      <c r="D1" s="2559"/>
      <c r="E1" s="2559"/>
      <c r="F1" s="1491"/>
      <c r="G1" s="1491"/>
      <c r="H1" s="1491"/>
      <c r="I1" s="1491"/>
      <c r="J1" s="1491"/>
      <c r="K1" s="1491"/>
      <c r="L1" s="1491"/>
    </row>
    <row r="2" spans="2:12" ht="13.5" customHeight="1" x14ac:dyDescent="0.2">
      <c r="B2" s="2561">
        <f>'Single Audit Cover'!E7</f>
        <v>5016074002</v>
      </c>
      <c r="C2" s="2561"/>
      <c r="D2" s="2561"/>
      <c r="E2" s="2561"/>
      <c r="F2" s="1490"/>
      <c r="G2" s="1490"/>
      <c r="H2" s="1490"/>
      <c r="I2" s="1490"/>
      <c r="J2" s="1490"/>
      <c r="K2" s="1490"/>
      <c r="L2" s="1490"/>
    </row>
    <row r="3" spans="2:12" ht="13.5" customHeight="1" x14ac:dyDescent="0.2">
      <c r="B3" s="2541" t="s">
        <v>1569</v>
      </c>
      <c r="C3" s="2541"/>
      <c r="D3" s="2541"/>
      <c r="E3" s="2541"/>
      <c r="F3" s="2006"/>
      <c r="G3" s="2006"/>
      <c r="H3" s="2006"/>
      <c r="I3" s="2006"/>
      <c r="J3" s="2006"/>
      <c r="K3" s="2006"/>
      <c r="L3" s="2006"/>
    </row>
    <row r="4" spans="2:12" ht="13.5" customHeight="1" x14ac:dyDescent="0.2">
      <c r="B4" s="2585" t="str">
        <f>'Single Audit Cover'!A4</f>
        <v>Year Ending June 30, 2017</v>
      </c>
      <c r="C4" s="2585"/>
      <c r="D4" s="2585"/>
      <c r="E4" s="2585"/>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2025</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77"/>
      <c r="C11" s="2577"/>
      <c r="D11" s="2573"/>
      <c r="E11" s="2573"/>
    </row>
    <row r="12" spans="2:12" ht="13.5" customHeight="1" x14ac:dyDescent="0.2">
      <c r="B12" s="1405"/>
      <c r="C12" s="1405"/>
      <c r="D12" s="1405"/>
    </row>
    <row r="13" spans="2:12" ht="13.5" customHeight="1" x14ac:dyDescent="0.2">
      <c r="B13" s="1306" t="s">
        <v>1565</v>
      </c>
      <c r="C13" s="1306"/>
      <c r="D13" s="1405"/>
    </row>
    <row r="14" spans="2:12" ht="76.5" customHeight="1" x14ac:dyDescent="0.2">
      <c r="B14" s="2577"/>
      <c r="C14" s="2577"/>
      <c r="D14" s="2573"/>
      <c r="E14" s="2573"/>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1768</v>
      </c>
    </row>
    <row r="19" spans="2:5" ht="13.5" customHeight="1" x14ac:dyDescent="0.2">
      <c r="B19" s="1405"/>
      <c r="C19" s="1405"/>
      <c r="D19" s="1405"/>
    </row>
    <row r="20" spans="2:5" ht="13.5" customHeight="1" x14ac:dyDescent="0.2">
      <c r="B20" s="1306" t="s">
        <v>1562</v>
      </c>
      <c r="C20" s="1306"/>
      <c r="D20" s="1405"/>
      <c r="E20" s="1497" t="s">
        <v>1769</v>
      </c>
    </row>
    <row r="21" spans="2:5" ht="13.5" customHeight="1" x14ac:dyDescent="0.2">
      <c r="B21" s="1405"/>
      <c r="C21" s="1405"/>
      <c r="D21" s="1405"/>
      <c r="E21" s="1410" t="s">
        <v>1770</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2090</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5016074002</v>
      </c>
    </row>
    <row r="3" spans="1:2" x14ac:dyDescent="0.2">
      <c r="A3" t="s">
        <v>1110</v>
      </c>
      <c r="B3" s="1222" t="str">
        <f>COVER!A15</f>
        <v>Cook</v>
      </c>
    </row>
    <row r="4" spans="1:2" x14ac:dyDescent="0.2">
      <c r="A4" t="s">
        <v>1166</v>
      </c>
      <c r="B4" s="1222" t="str">
        <f>COVER!A17</f>
        <v>Lincolnwood SD 74</v>
      </c>
    </row>
    <row r="5" spans="1:2" x14ac:dyDescent="0.2">
      <c r="A5" t="s">
        <v>799</v>
      </c>
      <c r="B5" s="1222" t="str">
        <f>COVER!A38</f>
        <v>Dr. Kimberly Nasshan</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 xml:space="preserve">ACCRUAL </v>
      </c>
    </row>
    <row r="10" spans="1:2" x14ac:dyDescent="0.2">
      <c r="A10" t="s">
        <v>1130</v>
      </c>
      <c r="B10" s="1222" t="str">
        <f>COVER!B5</f>
        <v>X</v>
      </c>
    </row>
    <row r="11" spans="1:2" x14ac:dyDescent="0.2">
      <c r="A11" t="s">
        <v>1131</v>
      </c>
      <c r="B11" s="1222">
        <f>COVER!B6</f>
        <v>0</v>
      </c>
    </row>
    <row r="12" spans="1:2" x14ac:dyDescent="0.2">
      <c r="A12" s="12" t="s">
        <v>1933</v>
      </c>
      <c r="B12" s="1222" t="str">
        <f>IF(COVER!J29="x","Yes",IF(COVER!L29="X","No",0))</f>
        <v>No</v>
      </c>
    </row>
    <row r="13" spans="1:2" x14ac:dyDescent="0.2">
      <c r="A13" s="12" t="s">
        <v>1934</v>
      </c>
      <c r="B13" s="1222" t="str">
        <f>IF(COVER!J30="x","Yes",IF(COVER!L30="x","No",0))</f>
        <v>No</v>
      </c>
    </row>
    <row r="14" spans="1:2" x14ac:dyDescent="0.2">
      <c r="A14" t="s">
        <v>555</v>
      </c>
      <c r="B14" s="1222" t="str">
        <f>IF(COVER!J31="x","Yes",IF(COVER!L31="x","No",0))</f>
        <v>No</v>
      </c>
    </row>
    <row r="15" spans="1:2" x14ac:dyDescent="0.2">
      <c r="A15" t="s">
        <v>657</v>
      </c>
      <c r="B15" s="1222" t="str">
        <f>COVER!T23</f>
        <v>065-033233</v>
      </c>
    </row>
    <row r="16" spans="1:2" x14ac:dyDescent="0.2">
      <c r="A16" t="s">
        <v>490</v>
      </c>
      <c r="B16" s="1222" t="str">
        <f>COVER!T13</f>
        <v>Lauterbach &amp; Amen, LLP</v>
      </c>
    </row>
    <row r="17" spans="1:2" x14ac:dyDescent="0.2">
      <c r="A17" t="s">
        <v>1030</v>
      </c>
      <c r="B17" s="1222" t="str">
        <f>COVER!T15</f>
        <v>Matt Beran</v>
      </c>
    </row>
    <row r="18" spans="1:2" x14ac:dyDescent="0.2">
      <c r="A18" t="s">
        <v>1345</v>
      </c>
      <c r="B18" s="1222" t="str">
        <f>COVER!T17</f>
        <v>668 N. River Road</v>
      </c>
    </row>
    <row r="19" spans="1:2" x14ac:dyDescent="0.2">
      <c r="A19" t="s">
        <v>1032</v>
      </c>
      <c r="B19" s="1222" t="str">
        <f>COVER!T25</f>
        <v>mberan@lauterbachamen.com</v>
      </c>
    </row>
    <row r="20" spans="1:2" x14ac:dyDescent="0.2">
      <c r="A20" t="s">
        <v>1033</v>
      </c>
      <c r="B20" s="1222" t="str">
        <f>COVER!T19</f>
        <v>Naperville</v>
      </c>
    </row>
    <row r="21" spans="1:2" x14ac:dyDescent="0.2">
      <c r="A21" t="s">
        <v>558</v>
      </c>
      <c r="B21" s="1222" t="str">
        <f>COVER!X19</f>
        <v>IL</v>
      </c>
    </row>
    <row r="22" spans="1:2" x14ac:dyDescent="0.2">
      <c r="A22" t="s">
        <v>1034</v>
      </c>
      <c r="B22" s="1222">
        <f>COVER!Z19</f>
        <v>60563</v>
      </c>
    </row>
    <row r="23" spans="1:2" x14ac:dyDescent="0.2">
      <c r="A23" t="s">
        <v>1347</v>
      </c>
      <c r="B23" s="1222" t="str">
        <f>COVER!T21</f>
        <v>630-393-1483</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1844</v>
      </c>
      <c r="B49" s="1222" t="str">
        <f>IF('Aud Quest 2'!B53="x","Yes",IF('Aud Quest 2'!B53&lt;&gt;"x","0"))</f>
        <v>Yes</v>
      </c>
    </row>
    <row r="50" spans="1:4" x14ac:dyDescent="0.2">
      <c r="A50" s="12" t="s">
        <v>1843</v>
      </c>
      <c r="B50" s="1737">
        <f>'Aud Quest 2'!H53</f>
        <v>34742</v>
      </c>
    </row>
    <row r="51" spans="1:4" x14ac:dyDescent="0.2">
      <c r="A51" s="12" t="s">
        <v>1845</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8185000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26667259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394275</v>
      </c>
      <c r="D86" s="13" t="str">
        <f t="shared" si="0"/>
        <v>Error?</v>
      </c>
    </row>
    <row r="87" spans="1:4" x14ac:dyDescent="0.2">
      <c r="A87" s="82">
        <v>26</v>
      </c>
      <c r="D87" s="13" t="str">
        <f t="shared" si="0"/>
        <v>OK</v>
      </c>
    </row>
    <row r="88" spans="1:4" x14ac:dyDescent="0.2">
      <c r="A88" s="54">
        <v>27</v>
      </c>
      <c r="B88" s="1222">
        <f>'Assets-Liab 5-6'!C32</f>
        <v>8185000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8812625</v>
      </c>
      <c r="C91" s="13" t="s">
        <v>653</v>
      </c>
      <c r="D91" s="13" t="str">
        <f t="shared" si="0"/>
        <v>Error?</v>
      </c>
    </row>
    <row r="92" spans="1:4" x14ac:dyDescent="0.2">
      <c r="A92" s="54">
        <v>31</v>
      </c>
      <c r="B92" s="1222">
        <f>'Assets-Liab 5-6'!C39</f>
        <v>17854634</v>
      </c>
      <c r="D92" s="13" t="str">
        <f t="shared" si="0"/>
        <v>Error?</v>
      </c>
    </row>
    <row r="93" spans="1:4" x14ac:dyDescent="0.2">
      <c r="A93" s="54">
        <v>32</v>
      </c>
      <c r="B93" s="1222">
        <f>'Assets-Liab 5-6'!C41</f>
        <v>26667259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904134</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3445056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904134</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1126046</v>
      </c>
      <c r="C122" s="13" t="s">
        <v>653</v>
      </c>
      <c r="D122" s="13" t="str">
        <f t="shared" si="0"/>
        <v>Error?</v>
      </c>
    </row>
    <row r="123" spans="1:4" x14ac:dyDescent="0.2">
      <c r="A123" s="54">
        <v>62</v>
      </c>
      <c r="B123" s="1222">
        <f>'Assets-Liab 5-6'!D39</f>
        <v>2319010</v>
      </c>
      <c r="D123" s="13" t="str">
        <f t="shared" si="0"/>
        <v>Error?</v>
      </c>
    </row>
    <row r="124" spans="1:4" x14ac:dyDescent="0.2">
      <c r="A124" s="54">
        <v>63</v>
      </c>
      <c r="B124" s="1222">
        <f>'Assets-Liab 5-6'!D41</f>
        <v>3445056</v>
      </c>
      <c r="C124" s="13" t="s">
        <v>653</v>
      </c>
      <c r="D124" s="13" t="str">
        <f t="shared" si="0"/>
        <v>Error?</v>
      </c>
    </row>
    <row r="125" spans="1:4" x14ac:dyDescent="0.2">
      <c r="A125" s="82">
        <v>64</v>
      </c>
      <c r="D125" s="13" t="str">
        <f t="shared" si="0"/>
        <v>OK</v>
      </c>
    </row>
    <row r="126" spans="1:4" x14ac:dyDescent="0.2">
      <c r="A126" s="54">
        <v>65</v>
      </c>
      <c r="B126" s="1222">
        <f>'Assets-Liab 5-6'!E6</f>
        <v>523361</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1052977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523361</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523361</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1052977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237979</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1754646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237979</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367189</v>
      </c>
      <c r="C169" s="13" t="s">
        <v>653</v>
      </c>
      <c r="D169" s="13" t="str">
        <f t="shared" si="1"/>
        <v>Error?</v>
      </c>
    </row>
    <row r="170" spans="1:4" x14ac:dyDescent="0.2">
      <c r="A170" s="54">
        <v>109</v>
      </c>
      <c r="B170" s="1222">
        <f>'Assets-Liab 5-6'!F39</f>
        <v>1387457</v>
      </c>
      <c r="D170" s="13" t="str">
        <f t="shared" si="1"/>
        <v>Error?</v>
      </c>
    </row>
    <row r="171" spans="1:4" x14ac:dyDescent="0.2">
      <c r="A171" s="54">
        <v>110</v>
      </c>
      <c r="B171" s="1222">
        <f>'Assets-Liab 5-6'!F41</f>
        <v>1754646</v>
      </c>
      <c r="C171" s="13" t="s">
        <v>653</v>
      </c>
      <c r="D171" s="13" t="str">
        <f t="shared" si="1"/>
        <v>Error?</v>
      </c>
    </row>
    <row r="172" spans="1:4" x14ac:dyDescent="0.2">
      <c r="A172" s="82">
        <v>111</v>
      </c>
      <c r="D172" s="13" t="str">
        <f t="shared" si="1"/>
        <v>OK</v>
      </c>
    </row>
    <row r="173" spans="1:4" x14ac:dyDescent="0.2">
      <c r="A173" s="54">
        <v>112</v>
      </c>
      <c r="B173" s="1222">
        <f>'Assets-Liab 5-6'!G6</f>
        <v>154516</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708863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154516</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154516</v>
      </c>
      <c r="C188" s="13" t="s">
        <v>653</v>
      </c>
      <c r="D188" s="13" t="str">
        <f t="shared" si="1"/>
        <v>Error?</v>
      </c>
    </row>
    <row r="189" spans="1:4" x14ac:dyDescent="0.2">
      <c r="A189" s="54">
        <v>128</v>
      </c>
      <c r="B189" s="1222">
        <f>'Assets-Liab 5-6'!G39</f>
        <v>554347</v>
      </c>
      <c r="D189" s="13" t="str">
        <f t="shared" si="1"/>
        <v>Error?</v>
      </c>
    </row>
    <row r="190" spans="1:4" x14ac:dyDescent="0.2">
      <c r="A190" s="54">
        <v>129</v>
      </c>
      <c r="B190" s="1222">
        <f>'Assets-Liab 5-6'!G41</f>
        <v>708863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2016019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1021305</v>
      </c>
      <c r="C211" s="13" t="s">
        <v>653</v>
      </c>
      <c r="D211" s="13" t="str">
        <f t="shared" si="2"/>
        <v>Error?</v>
      </c>
    </row>
    <row r="212" spans="1:4" x14ac:dyDescent="0.2">
      <c r="A212" s="54">
        <v>151</v>
      </c>
      <c r="B212" s="1222">
        <f>'Assets-Liab 5-6'!H39</f>
        <v>994714</v>
      </c>
      <c r="D212" s="13" t="str">
        <f t="shared" si="2"/>
        <v>Error?</v>
      </c>
    </row>
    <row r="213" spans="1:4" x14ac:dyDescent="0.2">
      <c r="A213" s="90">
        <v>152</v>
      </c>
      <c r="B213" s="1222">
        <f>'Assets-Liab 5-6'!H41</f>
        <v>2016019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2337500</v>
      </c>
      <c r="D273" s="13" t="str">
        <f t="shared" si="3"/>
        <v>Error?</v>
      </c>
    </row>
    <row r="274" spans="1:4" x14ac:dyDescent="0.2">
      <c r="A274" s="54">
        <v>213</v>
      </c>
      <c r="B274" s="1222">
        <f>'Assets-Liab 5-6'!M17</f>
        <v>44377309</v>
      </c>
      <c r="D274" s="13" t="str">
        <f t="shared" si="3"/>
        <v>Error?</v>
      </c>
    </row>
    <row r="275" spans="1:4" x14ac:dyDescent="0.2">
      <c r="A275" s="54">
        <v>214</v>
      </c>
      <c r="B275" s="1222">
        <f>'Assets-Liab 5-6'!M18</f>
        <v>1147036</v>
      </c>
      <c r="D275" s="13" t="str">
        <f t="shared" si="3"/>
        <v>Error?</v>
      </c>
    </row>
    <row r="276" spans="1:4" x14ac:dyDescent="0.2">
      <c r="A276" s="54">
        <v>215</v>
      </c>
      <c r="B276" s="1222">
        <f>'Assets-Liab 5-6'!M19</f>
        <v>6338001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55319628</v>
      </c>
      <c r="C279" s="13" t="s">
        <v>653</v>
      </c>
      <c r="D279" s="13" t="str">
        <f t="shared" si="3"/>
        <v>Error?</v>
      </c>
    </row>
    <row r="280" spans="1:4" x14ac:dyDescent="0.2">
      <c r="A280" s="54">
        <v>219</v>
      </c>
      <c r="B280" s="1222">
        <f>'Assets-Liab 5-6'!M40</f>
        <v>55319628</v>
      </c>
      <c r="D280" s="13" t="str">
        <f t="shared" si="3"/>
        <v>Error?</v>
      </c>
    </row>
    <row r="281" spans="1:4" x14ac:dyDescent="0.2">
      <c r="A281" s="54">
        <v>220</v>
      </c>
      <c r="B281" s="1222">
        <f>'Assets-Liab 5-6'!M41</f>
        <v>55319628</v>
      </c>
      <c r="C281" s="13" t="s">
        <v>653</v>
      </c>
      <c r="D281" s="13" t="str">
        <f t="shared" si="3"/>
        <v>Error?</v>
      </c>
    </row>
    <row r="282" spans="1:4" x14ac:dyDescent="0.2">
      <c r="A282" s="54">
        <v>221</v>
      </c>
      <c r="B282" s="1222">
        <f>'Assets-Liab 5-6'!N21</f>
        <v>1059453</v>
      </c>
      <c r="D282" s="13" t="str">
        <f t="shared" si="3"/>
        <v>Error?</v>
      </c>
    </row>
    <row r="283" spans="1:4" x14ac:dyDescent="0.2">
      <c r="A283" s="54">
        <v>222</v>
      </c>
      <c r="B283" s="1222">
        <f>'Assets-Liab 5-6'!N22</f>
        <v>9860547</v>
      </c>
      <c r="D283" s="13" t="str">
        <f t="shared" si="3"/>
        <v>Error?</v>
      </c>
    </row>
    <row r="284" spans="1:4" x14ac:dyDescent="0.2">
      <c r="A284" s="54">
        <v>223</v>
      </c>
      <c r="B284" s="1222">
        <f>'Assets-Liab 5-6'!N23</f>
        <v>10920000</v>
      </c>
      <c r="C284" s="13" t="s">
        <v>653</v>
      </c>
      <c r="D284" s="13" t="str">
        <f t="shared" si="3"/>
        <v>Error?</v>
      </c>
    </row>
    <row r="285" spans="1:4" x14ac:dyDescent="0.2">
      <c r="A285" s="54">
        <v>224</v>
      </c>
      <c r="B285" s="1222">
        <f>'Assets-Liab 5-6'!N36</f>
        <v>10920000</v>
      </c>
      <c r="D285" s="13" t="str">
        <f t="shared" si="3"/>
        <v>Error?</v>
      </c>
    </row>
    <row r="286" spans="1:4" x14ac:dyDescent="0.2">
      <c r="A286" s="82">
        <v>225</v>
      </c>
      <c r="D286" s="13" t="str">
        <f t="shared" si="3"/>
        <v>OK</v>
      </c>
    </row>
    <row r="287" spans="1:4" x14ac:dyDescent="0.2">
      <c r="A287" s="54">
        <v>226</v>
      </c>
      <c r="B287" s="1222">
        <f>'Assets-Liab 5-6'!N37</f>
        <v>10920000</v>
      </c>
      <c r="C287" s="13" t="s">
        <v>653</v>
      </c>
      <c r="D287" s="13" t="str">
        <f t="shared" si="3"/>
        <v>Error?</v>
      </c>
    </row>
    <row r="288" spans="1:4" x14ac:dyDescent="0.2">
      <c r="A288" s="54">
        <v>227</v>
      </c>
      <c r="B288" s="1222">
        <f>'Assets-Liab 5-6'!N41</f>
        <v>10920000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6797418</v>
      </c>
      <c r="D705" s="13" t="str">
        <f t="shared" si="10"/>
        <v>Error?</v>
      </c>
    </row>
    <row r="706" spans="1:4" x14ac:dyDescent="0.2">
      <c r="A706" s="54">
        <v>645</v>
      </c>
      <c r="B706" s="1222">
        <f>'Expenditures 15-22'!C16</f>
        <v>365798</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524224</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121130</v>
      </c>
      <c r="D718" s="13" t="str">
        <f t="shared" si="10"/>
        <v>Error?</v>
      </c>
    </row>
    <row r="719" spans="1:4" x14ac:dyDescent="0.2">
      <c r="A719" s="54">
        <v>658</v>
      </c>
      <c r="B719" s="1222">
        <f>'Expenditures 15-22'!C15</f>
        <v>51333</v>
      </c>
      <c r="D719" s="13" t="str">
        <f t="shared" si="10"/>
        <v>Error?</v>
      </c>
    </row>
    <row r="720" spans="1:4" x14ac:dyDescent="0.2">
      <c r="A720" s="54">
        <v>659</v>
      </c>
      <c r="B720" s="1222">
        <f>'Expenditures 15-22'!C33</f>
        <v>9531472</v>
      </c>
      <c r="C720" s="13" t="s">
        <v>653</v>
      </c>
      <c r="D720" s="13" t="str">
        <f t="shared" si="10"/>
        <v>Error?</v>
      </c>
    </row>
    <row r="721" spans="1:4" x14ac:dyDescent="0.2">
      <c r="A721" s="54">
        <v>660</v>
      </c>
      <c r="B721" s="1222">
        <f>'Expenditures 15-22'!C36</f>
        <v>252424</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241584</v>
      </c>
      <c r="D723" s="13" t="str">
        <f t="shared" si="10"/>
        <v>Error?</v>
      </c>
    </row>
    <row r="724" spans="1:4" x14ac:dyDescent="0.2">
      <c r="A724" s="54">
        <v>663</v>
      </c>
      <c r="B724" s="1222">
        <f>'Expenditures 15-22'!C39</f>
        <v>129064</v>
      </c>
      <c r="D724" s="13" t="str">
        <f t="shared" si="10"/>
        <v>Error?</v>
      </c>
    </row>
    <row r="725" spans="1:4" x14ac:dyDescent="0.2">
      <c r="A725" s="54">
        <v>664</v>
      </c>
      <c r="B725" s="1222">
        <f>'Expenditures 15-22'!C40</f>
        <v>226251</v>
      </c>
      <c r="D725" s="13" t="str">
        <f t="shared" si="10"/>
        <v>Error?</v>
      </c>
    </row>
    <row r="726" spans="1:4" x14ac:dyDescent="0.2">
      <c r="A726" s="54">
        <v>665</v>
      </c>
      <c r="B726" s="1222">
        <f>'Expenditures 15-22'!C41</f>
        <v>46853</v>
      </c>
      <c r="D726" s="13" t="str">
        <f t="shared" si="10"/>
        <v>Error?</v>
      </c>
    </row>
    <row r="727" spans="1:4" x14ac:dyDescent="0.2">
      <c r="A727" s="54">
        <v>666</v>
      </c>
      <c r="B727" s="1222">
        <f>'Expenditures 15-22'!C42</f>
        <v>896176</v>
      </c>
      <c r="C727" s="13" t="s">
        <v>653</v>
      </c>
      <c r="D727" s="13" t="str">
        <f t="shared" si="10"/>
        <v>Error?</v>
      </c>
    </row>
    <row r="728" spans="1:4" x14ac:dyDescent="0.2">
      <c r="A728" s="54">
        <v>667</v>
      </c>
      <c r="B728" s="1222">
        <f>'Expenditures 15-22'!C44</f>
        <v>53088</v>
      </c>
      <c r="D728" s="13" t="str">
        <f t="shared" si="10"/>
        <v>Error?</v>
      </c>
    </row>
    <row r="729" spans="1:4" x14ac:dyDescent="0.2">
      <c r="A729" s="54">
        <v>668</v>
      </c>
      <c r="B729" s="1222">
        <f>'Expenditures 15-22'!C45</f>
        <v>284024</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337112</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276081</v>
      </c>
      <c r="D733" s="13" t="str">
        <f t="shared" si="10"/>
        <v>Error?</v>
      </c>
    </row>
    <row r="734" spans="1:4" x14ac:dyDescent="0.2">
      <c r="A734" s="54">
        <v>673</v>
      </c>
      <c r="B734" s="1222">
        <f>'Expenditures 15-22'!C53</f>
        <v>276081</v>
      </c>
      <c r="C734" s="13" t="s">
        <v>653</v>
      </c>
      <c r="D734" s="13" t="str">
        <f t="shared" si="10"/>
        <v>Error?</v>
      </c>
    </row>
    <row r="735" spans="1:4" x14ac:dyDescent="0.2">
      <c r="A735" s="54">
        <v>674</v>
      </c>
      <c r="B735" s="1222">
        <f>'Expenditures 15-22'!C55</f>
        <v>769116</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769116</v>
      </c>
      <c r="C737" s="13" t="s">
        <v>653</v>
      </c>
      <c r="D737" s="13" t="str">
        <f t="shared" si="10"/>
        <v>Error?</v>
      </c>
    </row>
    <row r="738" spans="1:4" x14ac:dyDescent="0.2">
      <c r="A738" s="54">
        <v>677</v>
      </c>
      <c r="B738" s="1222">
        <f>'Expenditures 15-22'!C59</f>
        <v>168321</v>
      </c>
      <c r="D738" s="13" t="str">
        <f t="shared" si="10"/>
        <v>Error?</v>
      </c>
    </row>
    <row r="739" spans="1:4" x14ac:dyDescent="0.2">
      <c r="A739" s="54">
        <v>678</v>
      </c>
      <c r="B739" s="1222">
        <f>'Expenditures 15-22'!C60</f>
        <v>133082</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216187</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517590</v>
      </c>
      <c r="C745" s="13" t="s">
        <v>653</v>
      </c>
      <c r="D745" s="13" t="str">
        <f t="shared" si="10"/>
        <v>Error?</v>
      </c>
    </row>
    <row r="746" spans="1:4" x14ac:dyDescent="0.2">
      <c r="A746" s="54">
        <v>685</v>
      </c>
      <c r="B746" s="1222">
        <f>'Expenditures 15-22'!C67</f>
        <v>256695</v>
      </c>
      <c r="D746" s="13" t="str">
        <f t="shared" si="10"/>
        <v>Error?</v>
      </c>
    </row>
    <row r="747" spans="1:4" x14ac:dyDescent="0.2">
      <c r="A747" s="54">
        <v>686</v>
      </c>
      <c r="B747" s="1222">
        <f>'Expenditures 15-22'!C68</f>
        <v>21320</v>
      </c>
      <c r="D747" s="13" t="str">
        <f t="shared" si="10"/>
        <v>Error?</v>
      </c>
    </row>
    <row r="748" spans="1:4" x14ac:dyDescent="0.2">
      <c r="A748" s="54">
        <v>687</v>
      </c>
      <c r="B748" s="1222">
        <f>'Expenditures 15-22'!C69</f>
        <v>30640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308655</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3104730</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12636202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989255</v>
      </c>
      <c r="D763" s="13" t="str">
        <f t="shared" si="10"/>
        <v>Error?</v>
      </c>
    </row>
    <row r="764" spans="1:4" x14ac:dyDescent="0.2">
      <c r="A764" s="54">
        <v>703</v>
      </c>
      <c r="B764" s="1222">
        <f>'Expenditures 15-22'!D16</f>
        <v>51263</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78372</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641</v>
      </c>
      <c r="D777" s="13" t="str">
        <f t="shared" si="11"/>
        <v>Error?</v>
      </c>
    </row>
    <row r="778" spans="1:4" x14ac:dyDescent="0.2">
      <c r="A778" s="54">
        <v>717</v>
      </c>
      <c r="B778" s="1222">
        <f>'Expenditures 15-22'!D33</f>
        <v>1428894</v>
      </c>
      <c r="C778" s="13" t="s">
        <v>653</v>
      </c>
      <c r="D778" s="13" t="str">
        <f t="shared" si="11"/>
        <v>Error?</v>
      </c>
    </row>
    <row r="779" spans="1:4" x14ac:dyDescent="0.2">
      <c r="A779" s="54">
        <v>718</v>
      </c>
      <c r="B779" s="1222">
        <f>'Expenditures 15-22'!D36</f>
        <v>13138</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55988</v>
      </c>
      <c r="D781" s="13" t="str">
        <f t="shared" si="11"/>
        <v>Error?</v>
      </c>
    </row>
    <row r="782" spans="1:4" x14ac:dyDescent="0.2">
      <c r="A782" s="54">
        <v>721</v>
      </c>
      <c r="B782" s="1222">
        <f>'Expenditures 15-22'!D39</f>
        <v>17035</v>
      </c>
      <c r="D782" s="13" t="str">
        <f t="shared" si="11"/>
        <v>Error?</v>
      </c>
    </row>
    <row r="783" spans="1:4" x14ac:dyDescent="0.2">
      <c r="A783" s="54">
        <v>722</v>
      </c>
      <c r="B783" s="1222">
        <f>'Expenditures 15-22'!D40</f>
        <v>25417</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111578</v>
      </c>
      <c r="C785" s="13" t="s">
        <v>653</v>
      </c>
      <c r="D785" s="13" t="str">
        <f t="shared" si="11"/>
        <v>Error?</v>
      </c>
    </row>
    <row r="786" spans="1:4" x14ac:dyDescent="0.2">
      <c r="A786" s="54">
        <v>725</v>
      </c>
      <c r="B786" s="1222">
        <f>'Expenditures 15-22'!D44</f>
        <v>14682</v>
      </c>
      <c r="D786" s="13" t="str">
        <f t="shared" si="11"/>
        <v>Error?</v>
      </c>
    </row>
    <row r="787" spans="1:4" x14ac:dyDescent="0.2">
      <c r="A787" s="54">
        <v>726</v>
      </c>
      <c r="B787" s="1222">
        <f>'Expenditures 15-22'!D45</f>
        <v>25699</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40381</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65986</v>
      </c>
      <c r="D791" s="13" t="str">
        <f t="shared" si="11"/>
        <v>Error?</v>
      </c>
    </row>
    <row r="792" spans="1:4" x14ac:dyDescent="0.2">
      <c r="A792" s="54">
        <v>731</v>
      </c>
      <c r="B792" s="1222">
        <f>'Expenditures 15-22'!D53</f>
        <v>65986</v>
      </c>
      <c r="C792" s="13" t="s">
        <v>653</v>
      </c>
      <c r="D792" s="13" t="str">
        <f t="shared" si="11"/>
        <v>Error?</v>
      </c>
    </row>
    <row r="793" spans="1:4" x14ac:dyDescent="0.2">
      <c r="A793" s="54">
        <v>732</v>
      </c>
      <c r="B793" s="1222">
        <f>'Expenditures 15-22'!D55</f>
        <v>231491</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231491</v>
      </c>
      <c r="C795" s="13" t="s">
        <v>653</v>
      </c>
      <c r="D795" s="13" t="str">
        <f t="shared" si="11"/>
        <v>Error?</v>
      </c>
    </row>
    <row r="796" spans="1:4" x14ac:dyDescent="0.2">
      <c r="A796" s="54">
        <v>735</v>
      </c>
      <c r="B796" s="1222">
        <f>'Expenditures 15-22'!D59</f>
        <v>29749</v>
      </c>
      <c r="D796" s="13" t="str">
        <f t="shared" si="11"/>
        <v>Error?</v>
      </c>
    </row>
    <row r="797" spans="1:4" x14ac:dyDescent="0.2">
      <c r="A797" s="54">
        <v>736</v>
      </c>
      <c r="B797" s="1222">
        <f>'Expenditures 15-22'!D60</f>
        <v>35627</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44140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109516</v>
      </c>
      <c r="C803" s="13" t="s">
        <v>653</v>
      </c>
      <c r="D803" s="13" t="str">
        <f t="shared" si="11"/>
        <v>Error?</v>
      </c>
    </row>
    <row r="804" spans="1:4" x14ac:dyDescent="0.2">
      <c r="A804" s="54">
        <v>743</v>
      </c>
      <c r="B804" s="1222">
        <f>'Expenditures 15-22'!D67</f>
        <v>62733</v>
      </c>
      <c r="D804" s="13" t="str">
        <f t="shared" si="11"/>
        <v>Error?</v>
      </c>
    </row>
    <row r="805" spans="1:4" x14ac:dyDescent="0.2">
      <c r="A805" s="54">
        <v>744</v>
      </c>
      <c r="B805" s="1222">
        <f>'Expenditures 15-22'!D68</f>
        <v>542</v>
      </c>
      <c r="D805" s="13" t="str">
        <f t="shared" si="11"/>
        <v>Error?</v>
      </c>
    </row>
    <row r="806" spans="1:4" x14ac:dyDescent="0.2">
      <c r="A806" s="54">
        <v>745</v>
      </c>
      <c r="B806" s="1222">
        <f>'Expenditures 15-22'!D69</f>
        <v>404</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63679</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622631</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2051525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218213</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233786</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917</v>
      </c>
      <c r="D839" s="13" t="str">
        <f t="shared" si="12"/>
        <v>Error?</v>
      </c>
    </row>
    <row r="840" spans="1:4" x14ac:dyDescent="0.2">
      <c r="A840" s="54">
        <v>779</v>
      </c>
      <c r="B840" s="1222">
        <f>'Expenditures 15-22'!E39</f>
        <v>686</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1603</v>
      </c>
      <c r="C843" s="13" t="s">
        <v>653</v>
      </c>
      <c r="D843" s="13" t="str">
        <f t="shared" si="12"/>
        <v>Error?</v>
      </c>
    </row>
    <row r="844" spans="1:4" x14ac:dyDescent="0.2">
      <c r="A844" s="54">
        <v>783</v>
      </c>
      <c r="B844" s="1222">
        <f>'Expenditures 15-22'!E44</f>
        <v>27020</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27020</v>
      </c>
      <c r="C847" s="13" t="s">
        <v>653</v>
      </c>
      <c r="D847" s="13" t="str">
        <f t="shared" si="12"/>
        <v>Error?</v>
      </c>
    </row>
    <row r="848" spans="1:4" x14ac:dyDescent="0.2">
      <c r="A848" s="54">
        <v>787</v>
      </c>
      <c r="B848" s="1222">
        <f>'Expenditures 15-22'!E49</f>
        <v>304591</v>
      </c>
      <c r="D848" s="13" t="str">
        <f t="shared" si="12"/>
        <v>Error?</v>
      </c>
    </row>
    <row r="849" spans="1:4" x14ac:dyDescent="0.2">
      <c r="A849" s="54">
        <v>788</v>
      </c>
      <c r="B849" s="1222">
        <f>'Expenditures 15-22'!E50</f>
        <v>7232</v>
      </c>
      <c r="D849" s="13" t="str">
        <f t="shared" si="12"/>
        <v>Error?</v>
      </c>
    </row>
    <row r="850" spans="1:4" x14ac:dyDescent="0.2">
      <c r="A850" s="54">
        <v>789</v>
      </c>
      <c r="B850" s="1222">
        <f>'Expenditures 15-22'!E53</f>
        <v>311823</v>
      </c>
      <c r="C850" s="13" t="s">
        <v>653</v>
      </c>
      <c r="D850" s="13" t="str">
        <f t="shared" si="12"/>
        <v>Error?</v>
      </c>
    </row>
    <row r="851" spans="1:4" x14ac:dyDescent="0.2">
      <c r="A851" s="54">
        <v>790</v>
      </c>
      <c r="B851" s="1222">
        <f>'Expenditures 15-22'!E55</f>
        <v>5005</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5005</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112754</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30310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143064</v>
      </c>
      <c r="C861" s="13" t="s">
        <v>653</v>
      </c>
      <c r="D861" s="13" t="str">
        <f t="shared" si="12"/>
        <v>Error?</v>
      </c>
    </row>
    <row r="862" spans="1:4" x14ac:dyDescent="0.2">
      <c r="A862" s="54">
        <v>801</v>
      </c>
      <c r="B862" s="1222">
        <f>'Expenditures 15-22'!E67</f>
        <v>4390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18787</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23177</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511692</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776447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356167</v>
      </c>
      <c r="D879" s="13" t="str">
        <f t="shared" si="12"/>
        <v>Error?</v>
      </c>
    </row>
    <row r="880" spans="1:4" x14ac:dyDescent="0.2">
      <c r="A880" s="54">
        <v>819</v>
      </c>
      <c r="B880" s="1222">
        <f>'Expenditures 15-22'!F16</f>
        <v>5991</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2567</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1270</v>
      </c>
      <c r="D892" s="13" t="str">
        <f t="shared" si="12"/>
        <v>Error?</v>
      </c>
    </row>
    <row r="893" spans="1:4" x14ac:dyDescent="0.2">
      <c r="A893" s="54">
        <v>832</v>
      </c>
      <c r="B893" s="1222">
        <f>'Expenditures 15-22'!F15</f>
        <v>2207</v>
      </c>
      <c r="D893" s="13" t="str">
        <f t="shared" si="12"/>
        <v>Error?</v>
      </c>
    </row>
    <row r="894" spans="1:4" x14ac:dyDescent="0.2">
      <c r="A894" s="54">
        <v>833</v>
      </c>
      <c r="B894" s="1222">
        <f>'Expenditures 15-22'!F33</f>
        <v>376912</v>
      </c>
      <c r="C894" s="13" t="s">
        <v>653</v>
      </c>
      <c r="D894" s="13" t="str">
        <f t="shared" si="12"/>
        <v>Error?</v>
      </c>
    </row>
    <row r="895" spans="1:4" x14ac:dyDescent="0.2">
      <c r="A895" s="54">
        <v>834</v>
      </c>
      <c r="B895" s="1222">
        <f>'Expenditures 15-22'!F36</f>
        <v>709</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2500</v>
      </c>
      <c r="D897" s="13" t="str">
        <f t="shared" si="13"/>
        <v>Error?</v>
      </c>
    </row>
    <row r="898" spans="1:4" x14ac:dyDescent="0.2">
      <c r="A898" s="54">
        <v>837</v>
      </c>
      <c r="B898" s="1222">
        <f>'Expenditures 15-22'!F39</f>
        <v>604</v>
      </c>
      <c r="D898" s="13" t="str">
        <f t="shared" si="13"/>
        <v>Error?</v>
      </c>
    </row>
    <row r="899" spans="1:4" x14ac:dyDescent="0.2">
      <c r="A899" s="54">
        <v>838</v>
      </c>
      <c r="B899" s="1222">
        <f>'Expenditures 15-22'!F40</f>
        <v>1226</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5039</v>
      </c>
      <c r="C901" s="13" t="s">
        <v>653</v>
      </c>
      <c r="D901" s="13" t="str">
        <f t="shared" si="13"/>
        <v>Error?</v>
      </c>
    </row>
    <row r="902" spans="1:4" x14ac:dyDescent="0.2">
      <c r="A902" s="54">
        <v>841</v>
      </c>
      <c r="B902" s="1222">
        <f>'Expenditures 15-22'!F44</f>
        <v>939</v>
      </c>
      <c r="D902" s="13" t="str">
        <f t="shared" si="13"/>
        <v>Error?</v>
      </c>
    </row>
    <row r="903" spans="1:4" x14ac:dyDescent="0.2">
      <c r="A903" s="54">
        <v>842</v>
      </c>
      <c r="B903" s="1222">
        <f>'Expenditures 15-22'!F45</f>
        <v>32444</v>
      </c>
      <c r="D903" s="13" t="str">
        <f t="shared" si="13"/>
        <v>Error?</v>
      </c>
    </row>
    <row r="904" spans="1:4" x14ac:dyDescent="0.2">
      <c r="A904" s="54">
        <v>843</v>
      </c>
      <c r="B904" s="1222">
        <f>'Expenditures 15-22'!F46</f>
        <v>4</v>
      </c>
      <c r="D904" s="13" t="str">
        <f t="shared" si="13"/>
        <v>Error?</v>
      </c>
    </row>
    <row r="905" spans="1:4" x14ac:dyDescent="0.2">
      <c r="A905" s="54">
        <v>844</v>
      </c>
      <c r="B905" s="1222">
        <f>'Expenditures 15-22'!F47</f>
        <v>33387</v>
      </c>
      <c r="C905" s="13" t="s">
        <v>653</v>
      </c>
      <c r="D905" s="13" t="str">
        <f t="shared" si="13"/>
        <v>Error?</v>
      </c>
    </row>
    <row r="906" spans="1:4" x14ac:dyDescent="0.2">
      <c r="A906" s="54">
        <v>845</v>
      </c>
      <c r="B906" s="1222">
        <f>'Expenditures 15-22'!F49</f>
        <v>2961</v>
      </c>
      <c r="D906" s="13" t="str">
        <f t="shared" si="13"/>
        <v>Error?</v>
      </c>
    </row>
    <row r="907" spans="1:4" x14ac:dyDescent="0.2">
      <c r="A907" s="54">
        <v>846</v>
      </c>
      <c r="B907" s="1222">
        <f>'Expenditures 15-22'!F50</f>
        <v>158</v>
      </c>
      <c r="D907" s="13" t="str">
        <f t="shared" si="13"/>
        <v>Error?</v>
      </c>
    </row>
    <row r="908" spans="1:4" x14ac:dyDescent="0.2">
      <c r="A908" s="54">
        <v>847</v>
      </c>
      <c r="B908" s="1222">
        <f>'Expenditures 15-22'!F53</f>
        <v>3119</v>
      </c>
      <c r="C908" s="13" t="s">
        <v>653</v>
      </c>
      <c r="D908" s="13" t="str">
        <f t="shared" si="13"/>
        <v>Error?</v>
      </c>
    </row>
    <row r="909" spans="1:4" x14ac:dyDescent="0.2">
      <c r="A909" s="54">
        <v>848</v>
      </c>
      <c r="B909" s="1222">
        <f>'Expenditures 15-22'!F55</f>
        <v>2989</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2989</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5140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258829</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263969</v>
      </c>
      <c r="C919" s="13" t="s">
        <v>653</v>
      </c>
      <c r="D919" s="13" t="str">
        <f t="shared" si="13"/>
        <v>Error?</v>
      </c>
    </row>
    <row r="920" spans="1:4" x14ac:dyDescent="0.2">
      <c r="A920" s="54">
        <v>859</v>
      </c>
      <c r="B920" s="1222">
        <f>'Expenditures 15-22'!F67</f>
        <v>618</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7477</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8095</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316598</v>
      </c>
      <c r="C929" s="13" t="s">
        <v>653</v>
      </c>
      <c r="D929" s="13" t="str">
        <f t="shared" si="13"/>
        <v>Error?</v>
      </c>
    </row>
    <row r="930" spans="1:4" x14ac:dyDescent="0.2">
      <c r="A930" s="54">
        <v>869</v>
      </c>
      <c r="B930" s="1222">
        <f>'Expenditures 15-22'!F75</f>
        <v>1500</v>
      </c>
      <c r="D930" s="13" t="str">
        <f t="shared" si="13"/>
        <v>Error?</v>
      </c>
    </row>
    <row r="931" spans="1:4" x14ac:dyDescent="0.2">
      <c r="A931" s="54">
        <v>870</v>
      </c>
      <c r="B931" s="1222">
        <f>'Expenditures 15-22'!F114</f>
        <v>695010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294888</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297520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6500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6500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88</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88</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6588</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304108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35</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14897</v>
      </c>
      <c r="D1022" s="13" t="str">
        <f t="shared" si="14"/>
        <v>Error?</v>
      </c>
    </row>
    <row r="1023" spans="1:4" x14ac:dyDescent="0.2">
      <c r="A1023" s="54">
        <v>962</v>
      </c>
      <c r="B1023" s="1222">
        <f>'Expenditures 15-22'!H50</f>
        <v>3392</v>
      </c>
      <c r="D1023" s="13" t="str">
        <f t="shared" ref="D1023:D1086" si="15">IF(ISBLANK(B1023),"OK",IF(A1023-B1023=0,"OK","Error?"))</f>
        <v>Error?</v>
      </c>
    </row>
    <row r="1024" spans="1:4" x14ac:dyDescent="0.2">
      <c r="A1024" s="54">
        <v>963</v>
      </c>
      <c r="B1024" s="1222">
        <f>'Expenditures 15-22'!H53</f>
        <v>18289</v>
      </c>
      <c r="C1024" s="13" t="s">
        <v>653</v>
      </c>
      <c r="D1024" s="13" t="str">
        <f t="shared" si="15"/>
        <v>Error?</v>
      </c>
    </row>
    <row r="1025" spans="1:4" x14ac:dyDescent="0.2">
      <c r="A1025" s="54">
        <v>964</v>
      </c>
      <c r="B1025" s="1222">
        <f>'Expenditures 15-22'!H55</f>
        <v>1247</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1247</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28830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923</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29753</v>
      </c>
      <c r="C1035" s="13" t="s">
        <v>653</v>
      </c>
      <c r="D1035" s="13" t="str">
        <f t="shared" si="15"/>
        <v>Error?</v>
      </c>
    </row>
    <row r="1036" spans="1:4" x14ac:dyDescent="0.2">
      <c r="A1036" s="54">
        <v>975</v>
      </c>
      <c r="B1036" s="1222">
        <f>'Expenditures 15-22'!H67</f>
        <v>239</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56</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295</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49584</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1664752</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1714371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9195871</v>
      </c>
      <c r="C1093" s="13" t="s">
        <v>653</v>
      </c>
      <c r="D1093" s="13" t="str">
        <f t="shared" si="16"/>
        <v>Error?</v>
      </c>
    </row>
    <row r="1094" spans="1:4" x14ac:dyDescent="0.2">
      <c r="A1094" s="54">
        <v>1033</v>
      </c>
      <c r="B1094" s="1222">
        <f>'Expenditures 15-22'!K16</f>
        <v>423052</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605163</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122400</v>
      </c>
      <c r="C1106" s="13" t="s">
        <v>653</v>
      </c>
      <c r="D1106" s="13" t="str">
        <f t="shared" si="16"/>
        <v>Error?</v>
      </c>
    </row>
    <row r="1107" spans="1:4" x14ac:dyDescent="0.2">
      <c r="A1107" s="54">
        <v>1046</v>
      </c>
      <c r="B1107" s="1222">
        <f>'Expenditures 15-22'!K15</f>
        <v>54181</v>
      </c>
      <c r="C1107" s="13" t="s">
        <v>653</v>
      </c>
      <c r="D1107" s="13" t="str">
        <f t="shared" si="16"/>
        <v>Error?</v>
      </c>
    </row>
    <row r="1108" spans="1:4" x14ac:dyDescent="0.2">
      <c r="A1108" s="54">
        <v>1047</v>
      </c>
      <c r="B1108" s="1222">
        <f>'Expenditures 15-22'!K33</f>
        <v>12410066</v>
      </c>
      <c r="C1108" s="13" t="s">
        <v>653</v>
      </c>
      <c r="D1108" s="13" t="str">
        <f t="shared" si="16"/>
        <v>Error?</v>
      </c>
    </row>
    <row r="1109" spans="1:4" x14ac:dyDescent="0.2">
      <c r="A1109" s="54">
        <v>1048</v>
      </c>
      <c r="B1109" s="1222">
        <f>'Expenditures 15-22'!K36</f>
        <v>266271</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300989</v>
      </c>
      <c r="C1111" s="13" t="s">
        <v>653</v>
      </c>
      <c r="D1111" s="13" t="str">
        <f t="shared" si="16"/>
        <v>Error?</v>
      </c>
    </row>
    <row r="1112" spans="1:4" x14ac:dyDescent="0.2">
      <c r="A1112" s="54">
        <v>1051</v>
      </c>
      <c r="B1112" s="1222">
        <f>'Expenditures 15-22'!K39</f>
        <v>147389</v>
      </c>
      <c r="C1112" s="13" t="s">
        <v>653</v>
      </c>
      <c r="D1112" s="13" t="str">
        <f t="shared" si="16"/>
        <v>Error?</v>
      </c>
    </row>
    <row r="1113" spans="1:4" x14ac:dyDescent="0.2">
      <c r="A1113" s="54">
        <v>1052</v>
      </c>
      <c r="B1113" s="1222">
        <f>'Expenditures 15-22'!K40</f>
        <v>252894</v>
      </c>
      <c r="C1113" s="13" t="s">
        <v>653</v>
      </c>
      <c r="D1113" s="13" t="str">
        <f t="shared" si="16"/>
        <v>Error?</v>
      </c>
    </row>
    <row r="1114" spans="1:4" x14ac:dyDescent="0.2">
      <c r="A1114" s="54">
        <v>1053</v>
      </c>
      <c r="B1114" s="1222">
        <f>'Expenditures 15-22'!K41</f>
        <v>46853</v>
      </c>
      <c r="C1114" s="13" t="s">
        <v>653</v>
      </c>
      <c r="D1114" s="13" t="str">
        <f t="shared" si="16"/>
        <v>Error?</v>
      </c>
    </row>
    <row r="1115" spans="1:4" x14ac:dyDescent="0.2">
      <c r="A1115" s="54">
        <v>1054</v>
      </c>
      <c r="B1115" s="1222">
        <f>'Expenditures 15-22'!K42</f>
        <v>1014396</v>
      </c>
      <c r="C1115" s="13" t="s">
        <v>653</v>
      </c>
      <c r="D1115" s="13" t="str">
        <f t="shared" si="16"/>
        <v>Error?</v>
      </c>
    </row>
    <row r="1116" spans="1:4" x14ac:dyDescent="0.2">
      <c r="A1116" s="54">
        <v>1055</v>
      </c>
      <c r="B1116" s="1222">
        <f>'Expenditures 15-22'!K44</f>
        <v>95729</v>
      </c>
      <c r="C1116" s="13" t="s">
        <v>653</v>
      </c>
      <c r="D1116" s="13" t="str">
        <f t="shared" si="16"/>
        <v>Error?</v>
      </c>
    </row>
    <row r="1117" spans="1:4" x14ac:dyDescent="0.2">
      <c r="A1117" s="54">
        <v>1056</v>
      </c>
      <c r="B1117" s="1222">
        <f>'Expenditures 15-22'!K45</f>
        <v>342167</v>
      </c>
      <c r="C1117" s="13" t="s">
        <v>653</v>
      </c>
      <c r="D1117" s="13" t="str">
        <f t="shared" si="16"/>
        <v>Error?</v>
      </c>
    </row>
    <row r="1118" spans="1:4" x14ac:dyDescent="0.2">
      <c r="A1118" s="54">
        <v>1057</v>
      </c>
      <c r="B1118" s="1222">
        <f>'Expenditures 15-22'!K46</f>
        <v>4</v>
      </c>
      <c r="C1118" s="13" t="s">
        <v>653</v>
      </c>
      <c r="D1118" s="13" t="str">
        <f t="shared" si="16"/>
        <v>Error?</v>
      </c>
    </row>
    <row r="1119" spans="1:4" x14ac:dyDescent="0.2">
      <c r="A1119" s="54">
        <v>1058</v>
      </c>
      <c r="B1119" s="1222">
        <f>'Expenditures 15-22'!K47</f>
        <v>437900</v>
      </c>
      <c r="C1119" s="13" t="s">
        <v>653</v>
      </c>
      <c r="D1119" s="13" t="str">
        <f t="shared" si="16"/>
        <v>Error?</v>
      </c>
    </row>
    <row r="1120" spans="1:4" x14ac:dyDescent="0.2">
      <c r="A1120" s="54">
        <v>1059</v>
      </c>
      <c r="B1120" s="1222">
        <f>'Expenditures 15-22'!K49</f>
        <v>322449</v>
      </c>
      <c r="C1120" s="13" t="s">
        <v>653</v>
      </c>
      <c r="D1120" s="13" t="str">
        <f t="shared" si="16"/>
        <v>Error?</v>
      </c>
    </row>
    <row r="1121" spans="1:4" x14ac:dyDescent="0.2">
      <c r="A1121" s="54">
        <v>1060</v>
      </c>
      <c r="B1121" s="1222">
        <f>'Expenditures 15-22'!K50</f>
        <v>352849</v>
      </c>
      <c r="C1121" s="13" t="s">
        <v>653</v>
      </c>
      <c r="D1121" s="13" t="str">
        <f t="shared" si="16"/>
        <v>Error?</v>
      </c>
    </row>
    <row r="1122" spans="1:4" x14ac:dyDescent="0.2">
      <c r="A1122" s="54">
        <v>1061</v>
      </c>
      <c r="B1122" s="1222">
        <f>'Expenditures 15-22'!K53</f>
        <v>675298</v>
      </c>
      <c r="C1122" s="13" t="s">
        <v>653</v>
      </c>
      <c r="D1122" s="13" t="str">
        <f t="shared" si="16"/>
        <v>Error?</v>
      </c>
    </row>
    <row r="1123" spans="1:4" x14ac:dyDescent="0.2">
      <c r="A1123" s="54">
        <v>1062</v>
      </c>
      <c r="B1123" s="1222">
        <f>'Expenditures 15-22'!K55</f>
        <v>1009848</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1009848</v>
      </c>
      <c r="C1125" s="13" t="s">
        <v>653</v>
      </c>
      <c r="D1125" s="13" t="str">
        <f t="shared" si="16"/>
        <v>Error?</v>
      </c>
    </row>
    <row r="1126" spans="1:4" x14ac:dyDescent="0.2">
      <c r="A1126" s="54">
        <v>1065</v>
      </c>
      <c r="B1126" s="1222">
        <f>'Expenditures 15-22'!K59</f>
        <v>198070</v>
      </c>
      <c r="C1126" s="13" t="s">
        <v>653</v>
      </c>
      <c r="D1126" s="13" t="str">
        <f t="shared" si="16"/>
        <v>Error?</v>
      </c>
    </row>
    <row r="1127" spans="1:4" x14ac:dyDescent="0.2">
      <c r="A1127" s="54">
        <v>1066</v>
      </c>
      <c r="B1127" s="1222">
        <f>'Expenditures 15-22'!K60</f>
        <v>315433</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565931</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1079434</v>
      </c>
      <c r="C1133" s="13" t="s">
        <v>653</v>
      </c>
      <c r="D1133" s="13" t="str">
        <f t="shared" si="16"/>
        <v>Error?</v>
      </c>
    </row>
    <row r="1134" spans="1:4" x14ac:dyDescent="0.2">
      <c r="A1134" s="54">
        <v>1073</v>
      </c>
      <c r="B1134" s="1222">
        <f>'Expenditures 15-22'!K67</f>
        <v>324675</v>
      </c>
      <c r="C1134" s="13" t="s">
        <v>653</v>
      </c>
      <c r="D1134" s="13" t="str">
        <f t="shared" si="16"/>
        <v>Error?</v>
      </c>
    </row>
    <row r="1135" spans="1:4" x14ac:dyDescent="0.2">
      <c r="A1135" s="54">
        <v>1074</v>
      </c>
      <c r="B1135" s="1222">
        <f>'Expenditures 15-22'!K68</f>
        <v>21862</v>
      </c>
      <c r="C1135" s="13" t="s">
        <v>653</v>
      </c>
      <c r="D1135" s="13" t="str">
        <f t="shared" si="16"/>
        <v>Error?</v>
      </c>
    </row>
    <row r="1136" spans="1:4" x14ac:dyDescent="0.2">
      <c r="A1136" s="54">
        <v>1075</v>
      </c>
      <c r="B1136" s="1222">
        <f>'Expenditures 15-22'!K69</f>
        <v>57452</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403989</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4620865</v>
      </c>
      <c r="C1143" s="13" t="s">
        <v>653</v>
      </c>
      <c r="D1143" s="13" t="str">
        <f t="shared" si="16"/>
        <v>Error?</v>
      </c>
    </row>
    <row r="1144" spans="1:4" x14ac:dyDescent="0.2">
      <c r="A1144" s="54">
        <v>1083</v>
      </c>
      <c r="B1144" s="1222">
        <f>'Expenditures 15-22'!K75</f>
        <v>1500</v>
      </c>
      <c r="C1144" s="13" t="s">
        <v>653</v>
      </c>
      <c r="D1144" s="13" t="str">
        <f t="shared" si="16"/>
        <v>Error?</v>
      </c>
    </row>
    <row r="1145" spans="1:4" x14ac:dyDescent="0.2">
      <c r="A1145" s="54">
        <v>1084</v>
      </c>
      <c r="B1145" s="1222">
        <f>'Expenditures 15-22'!K102</f>
        <v>1695721</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18728152</v>
      </c>
      <c r="C1152" s="13" t="s">
        <v>653</v>
      </c>
      <c r="D1152" s="13" t="str">
        <f t="shared" si="17"/>
        <v>Error?</v>
      </c>
    </row>
    <row r="1153" spans="1:4" x14ac:dyDescent="0.2">
      <c r="A1153" s="54">
        <v>1092</v>
      </c>
      <c r="B1153" s="1222">
        <f>'Expenditures 15-22'!K115</f>
        <v>2849260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377453</v>
      </c>
      <c r="D1221" s="13" t="str">
        <f t="shared" si="18"/>
        <v>Error?</v>
      </c>
    </row>
    <row r="1222" spans="1:4" x14ac:dyDescent="0.2">
      <c r="A1222" s="82">
        <v>1161</v>
      </c>
      <c r="D1222" s="13" t="str">
        <f t="shared" si="18"/>
        <v>OK</v>
      </c>
    </row>
    <row r="1223" spans="1:4" x14ac:dyDescent="0.2">
      <c r="A1223" s="54">
        <v>1162</v>
      </c>
      <c r="B1223" s="1222">
        <f>'Expenditures 15-22'!C127</f>
        <v>377453</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377453</v>
      </c>
      <c r="C1225" s="13" t="s">
        <v>653</v>
      </c>
      <c r="D1225" s="13" t="str">
        <f t="shared" si="18"/>
        <v>Error?</v>
      </c>
    </row>
    <row r="1226" spans="1:4" x14ac:dyDescent="0.2">
      <c r="A1226" s="54">
        <v>1165</v>
      </c>
      <c r="B1226" s="1222">
        <f>'Expenditures 15-22'!C150</f>
        <v>377453</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65639</v>
      </c>
      <c r="D1229" s="13" t="str">
        <f t="shared" si="18"/>
        <v>Error?</v>
      </c>
    </row>
    <row r="1230" spans="1:4" x14ac:dyDescent="0.2">
      <c r="A1230" s="82">
        <v>1169</v>
      </c>
      <c r="D1230" s="13" t="str">
        <f t="shared" si="18"/>
        <v>OK</v>
      </c>
    </row>
    <row r="1231" spans="1:4" x14ac:dyDescent="0.2">
      <c r="A1231" s="54">
        <v>1170</v>
      </c>
      <c r="B1231" s="1222">
        <f>'Expenditures 15-22'!D127</f>
        <v>65639</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65639</v>
      </c>
      <c r="C1233" s="13" t="s">
        <v>653</v>
      </c>
      <c r="D1233" s="13" t="str">
        <f t="shared" si="18"/>
        <v>Error?</v>
      </c>
    </row>
    <row r="1234" spans="1:4" x14ac:dyDescent="0.2">
      <c r="A1234" s="54">
        <v>1173</v>
      </c>
      <c r="B1234" s="1222">
        <f>'Expenditures 15-22'!D150</f>
        <v>65639</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826064</v>
      </c>
      <c r="D1237" s="13" t="str">
        <f t="shared" si="18"/>
        <v>Error?</v>
      </c>
    </row>
    <row r="1238" spans="1:4" x14ac:dyDescent="0.2">
      <c r="A1238" s="82">
        <v>1177</v>
      </c>
      <c r="D1238" s="13" t="str">
        <f t="shared" si="18"/>
        <v>OK</v>
      </c>
    </row>
    <row r="1239" spans="1:4" x14ac:dyDescent="0.2">
      <c r="A1239" s="54">
        <v>1178</v>
      </c>
      <c r="B1239" s="1222">
        <f>'Expenditures 15-22'!E127</f>
        <v>826064</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826064</v>
      </c>
      <c r="C1241" s="13" t="s">
        <v>653</v>
      </c>
      <c r="D1241" s="13" t="str">
        <f t="shared" si="18"/>
        <v>Error?</v>
      </c>
    </row>
    <row r="1242" spans="1:4" x14ac:dyDescent="0.2">
      <c r="A1242" s="54">
        <v>1181</v>
      </c>
      <c r="B1242" s="1222">
        <f>'Expenditures 15-22'!E150</f>
        <v>826064</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451171</v>
      </c>
      <c r="D1245" s="13" t="str">
        <f t="shared" si="18"/>
        <v>Error?</v>
      </c>
    </row>
    <row r="1246" spans="1:4" x14ac:dyDescent="0.2">
      <c r="A1246" s="82">
        <v>1185</v>
      </c>
      <c r="D1246" s="13" t="str">
        <f t="shared" si="18"/>
        <v>OK</v>
      </c>
    </row>
    <row r="1247" spans="1:4" x14ac:dyDescent="0.2">
      <c r="A1247" s="54">
        <v>1186</v>
      </c>
      <c r="B1247" s="1222">
        <f>'Expenditures 15-22'!F127</f>
        <v>451171</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451171</v>
      </c>
      <c r="C1249" s="13" t="s">
        <v>653</v>
      </c>
      <c r="D1249" s="13" t="str">
        <f t="shared" si="18"/>
        <v>Error?</v>
      </c>
    </row>
    <row r="1250" spans="1:4" x14ac:dyDescent="0.2">
      <c r="A1250" s="54">
        <v>1189</v>
      </c>
      <c r="B1250" s="1222">
        <f>'Expenditures 15-22'!F150</f>
        <v>451171</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261917</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261917</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261917</v>
      </c>
      <c r="C1258" s="13" t="s">
        <v>653</v>
      </c>
      <c r="D1258" s="13" t="str">
        <f t="shared" si="18"/>
        <v>Error?</v>
      </c>
    </row>
    <row r="1259" spans="1:4" x14ac:dyDescent="0.2">
      <c r="A1259" s="54">
        <v>1198</v>
      </c>
      <c r="B1259" s="1222">
        <f>'Expenditures 15-22'!G150</f>
        <v>261917</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1748</v>
      </c>
      <c r="D1262" s="13" t="str">
        <f t="shared" si="18"/>
        <v>Error?</v>
      </c>
    </row>
    <row r="1263" spans="1:4" x14ac:dyDescent="0.2">
      <c r="A1263" s="82">
        <v>1202</v>
      </c>
      <c r="D1263" s="13" t="str">
        <f t="shared" si="18"/>
        <v>OK</v>
      </c>
    </row>
    <row r="1264" spans="1:4" x14ac:dyDescent="0.2">
      <c r="A1264" s="54">
        <v>1203</v>
      </c>
      <c r="B1264" s="1222">
        <f>'Expenditures 15-22'!H127</f>
        <v>1748</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1748</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1748</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2241124</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2241124</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2241124</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2241124</v>
      </c>
      <c r="C1288" s="13" t="s">
        <v>653</v>
      </c>
      <c r="D1288" s="13" t="str">
        <f t="shared" si="19"/>
        <v>Error?</v>
      </c>
    </row>
    <row r="1289" spans="1:4" x14ac:dyDescent="0.2">
      <c r="A1289" s="54">
        <v>1228</v>
      </c>
      <c r="B1289" s="1222">
        <f>'Expenditures 15-22'!K151</f>
        <v>-39338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392475</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1620000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2012475</v>
      </c>
      <c r="C1317" s="13" t="s">
        <v>653</v>
      </c>
      <c r="D1317" s="13" t="str">
        <f t="shared" si="19"/>
        <v>Error?</v>
      </c>
    </row>
    <row r="1318" spans="1:4" x14ac:dyDescent="0.2">
      <c r="A1318" s="54">
        <v>1257</v>
      </c>
      <c r="B1318" s="1222">
        <f>'Expenditures 15-22'!H168</f>
        <v>2012475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392475</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1620000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2012475</v>
      </c>
      <c r="C1331" s="13" t="s">
        <v>653</v>
      </c>
      <c r="D1331" s="13" t="str">
        <f t="shared" si="19"/>
        <v>Error?</v>
      </c>
    </row>
    <row r="1332" spans="1:4" x14ac:dyDescent="0.2">
      <c r="A1332" s="54">
        <v>1271</v>
      </c>
      <c r="B1332" s="1222">
        <f>'Expenditures 15-22'!K168</f>
        <v>2012475</v>
      </c>
      <c r="C1332" s="13" t="s">
        <v>653</v>
      </c>
      <c r="D1332" s="13" t="str">
        <f t="shared" si="19"/>
        <v>Error?</v>
      </c>
    </row>
    <row r="1333" spans="1:4" x14ac:dyDescent="0.2">
      <c r="A1333" s="54">
        <v>1272</v>
      </c>
      <c r="B1333" s="1222">
        <f>'Expenditures 15-22'!K169</f>
        <v>-807262</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1146736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1146736</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1146736</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1146736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1146736</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1146736</v>
      </c>
      <c r="C1388" s="13" t="s">
        <v>653</v>
      </c>
      <c r="D1388" s="13" t="str">
        <f t="shared" si="20"/>
        <v>Error?</v>
      </c>
    </row>
    <row r="1389" spans="1:4" x14ac:dyDescent="0.2">
      <c r="A1389" s="54">
        <v>1328</v>
      </c>
      <c r="B1389" s="1222">
        <f>'Expenditures 15-22'!K205</f>
        <v>48619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5020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7665</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5438</v>
      </c>
      <c r="D1408" s="13" t="str">
        <f t="shared" si="21"/>
        <v>Error?</v>
      </c>
    </row>
    <row r="1409" spans="1:4" x14ac:dyDescent="0.2">
      <c r="A1409" s="54">
        <v>1348</v>
      </c>
      <c r="B1409" s="1222">
        <f>'Expenditures 15-22'!D218</f>
        <v>1509</v>
      </c>
      <c r="D1409" s="13" t="str">
        <f t="shared" si="21"/>
        <v>Error?</v>
      </c>
    </row>
    <row r="1410" spans="1:4" x14ac:dyDescent="0.2">
      <c r="A1410" s="54">
        <v>1349</v>
      </c>
      <c r="B1410" s="1222">
        <f>'Expenditures 15-22'!D223</f>
        <v>249151</v>
      </c>
      <c r="C1410" s="13" t="s">
        <v>653</v>
      </c>
      <c r="D1410" s="13" t="str">
        <f t="shared" si="21"/>
        <v>Error?</v>
      </c>
    </row>
    <row r="1411" spans="1:4" x14ac:dyDescent="0.2">
      <c r="A1411" s="54">
        <v>1350</v>
      </c>
      <c r="B1411" s="1222">
        <f>'Expenditures 15-22'!D226</f>
        <v>3531</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48050</v>
      </c>
      <c r="D1413" s="13" t="str">
        <f t="shared" si="21"/>
        <v>Error?</v>
      </c>
    </row>
    <row r="1414" spans="1:4" x14ac:dyDescent="0.2">
      <c r="A1414" s="54">
        <v>1353</v>
      </c>
      <c r="B1414" s="1222">
        <f>'Expenditures 15-22'!D229</f>
        <v>1783</v>
      </c>
      <c r="D1414" s="13" t="str">
        <f t="shared" si="21"/>
        <v>Error?</v>
      </c>
    </row>
    <row r="1415" spans="1:4" x14ac:dyDescent="0.2">
      <c r="A1415" s="54">
        <v>1354</v>
      </c>
      <c r="B1415" s="1222">
        <f>'Expenditures 15-22'!D230</f>
        <v>3096</v>
      </c>
      <c r="D1415" s="13" t="str">
        <f t="shared" si="21"/>
        <v>Error?</v>
      </c>
    </row>
    <row r="1416" spans="1:4" x14ac:dyDescent="0.2">
      <c r="A1416" s="54">
        <v>1355</v>
      </c>
      <c r="B1416" s="1222">
        <f>'Expenditures 15-22'!D231</f>
        <v>3585</v>
      </c>
      <c r="D1416" s="13" t="str">
        <f t="shared" si="21"/>
        <v>Error?</v>
      </c>
    </row>
    <row r="1417" spans="1:4" x14ac:dyDescent="0.2">
      <c r="A1417" s="54">
        <v>1356</v>
      </c>
      <c r="B1417" s="1222">
        <f>'Expenditures 15-22'!D232</f>
        <v>60045</v>
      </c>
      <c r="C1417" s="13" t="s">
        <v>653</v>
      </c>
      <c r="D1417" s="13" t="str">
        <f t="shared" si="21"/>
        <v>Error?</v>
      </c>
    </row>
    <row r="1418" spans="1:4" x14ac:dyDescent="0.2">
      <c r="A1418" s="54">
        <v>1357</v>
      </c>
      <c r="B1418" s="1222">
        <f>'Expenditures 15-22'!D234</f>
        <v>730</v>
      </c>
      <c r="D1418" s="13" t="str">
        <f t="shared" si="21"/>
        <v>Error?</v>
      </c>
    </row>
    <row r="1419" spans="1:4" x14ac:dyDescent="0.2">
      <c r="A1419" s="54">
        <v>1358</v>
      </c>
      <c r="B1419" s="1222">
        <f>'Expenditures 15-22'!D235</f>
        <v>3979</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4709</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3964</v>
      </c>
      <c r="D1423" s="13" t="str">
        <f t="shared" si="21"/>
        <v>Error?</v>
      </c>
    </row>
    <row r="1424" spans="1:4" x14ac:dyDescent="0.2">
      <c r="A1424" s="54">
        <v>1363</v>
      </c>
      <c r="B1424" s="1222">
        <f>'Expenditures 15-22'!D251</f>
        <v>3964</v>
      </c>
      <c r="C1424" s="13" t="s">
        <v>653</v>
      </c>
      <c r="D1424" s="13" t="str">
        <f t="shared" si="21"/>
        <v>Error?</v>
      </c>
    </row>
    <row r="1425" spans="1:4" x14ac:dyDescent="0.2">
      <c r="A1425" s="54">
        <v>1364</v>
      </c>
      <c r="B1425" s="1222">
        <f>'Expenditures 15-22'!D253</f>
        <v>39006</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39006</v>
      </c>
      <c r="C1427" s="13" t="s">
        <v>653</v>
      </c>
      <c r="D1427" s="13" t="str">
        <f t="shared" si="21"/>
        <v>Error?</v>
      </c>
    </row>
    <row r="1428" spans="1:4" x14ac:dyDescent="0.2">
      <c r="A1428" s="54">
        <v>1367</v>
      </c>
      <c r="B1428" s="1222">
        <f>'Expenditures 15-22'!D257</f>
        <v>2418</v>
      </c>
      <c r="D1428" s="13" t="str">
        <f t="shared" si="21"/>
        <v>Error?</v>
      </c>
    </row>
    <row r="1429" spans="1:4" x14ac:dyDescent="0.2">
      <c r="A1429" s="54">
        <v>1368</v>
      </c>
      <c r="B1429" s="1222">
        <f>'Expenditures 15-22'!D258</f>
        <v>26097</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76484</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39358</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144357</v>
      </c>
      <c r="C1436" s="13" t="s">
        <v>653</v>
      </c>
      <c r="D1436" s="13" t="str">
        <f t="shared" si="21"/>
        <v>Error?</v>
      </c>
    </row>
    <row r="1437" spans="1:4" x14ac:dyDescent="0.2">
      <c r="A1437" s="54">
        <v>1376</v>
      </c>
      <c r="B1437" s="1222">
        <f>'Expenditures 15-22'!D266</f>
        <v>13742</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6646</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20388</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272469</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521620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5020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7665</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5438</v>
      </c>
      <c r="C1472" s="13" t="s">
        <v>653</v>
      </c>
      <c r="D1472" s="13" t="str">
        <f t="shared" si="22"/>
        <v>Error?</v>
      </c>
    </row>
    <row r="1473" spans="1:4" x14ac:dyDescent="0.2">
      <c r="A1473" s="54">
        <v>1412</v>
      </c>
      <c r="B1473" s="1222">
        <f>'Expenditures 15-22'!K218</f>
        <v>1509</v>
      </c>
      <c r="C1473" s="13" t="s">
        <v>653</v>
      </c>
      <c r="D1473" s="13" t="str">
        <f t="shared" si="22"/>
        <v>Error?</v>
      </c>
    </row>
    <row r="1474" spans="1:4" x14ac:dyDescent="0.2">
      <c r="A1474" s="54">
        <v>1413</v>
      </c>
      <c r="B1474" s="1222">
        <f>'Expenditures 15-22'!K223</f>
        <v>249151</v>
      </c>
      <c r="C1474" s="13" t="s">
        <v>653</v>
      </c>
      <c r="D1474" s="13" t="str">
        <f t="shared" si="22"/>
        <v>Error?</v>
      </c>
    </row>
    <row r="1475" spans="1:4" x14ac:dyDescent="0.2">
      <c r="A1475" s="54">
        <v>1414</v>
      </c>
      <c r="B1475" s="1222">
        <f>'Expenditures 15-22'!K226</f>
        <v>3531</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48050</v>
      </c>
      <c r="C1477" s="13" t="s">
        <v>653</v>
      </c>
      <c r="D1477" s="13" t="str">
        <f t="shared" si="22"/>
        <v>Error?</v>
      </c>
    </row>
    <row r="1478" spans="1:4" x14ac:dyDescent="0.2">
      <c r="A1478" s="54">
        <v>1417</v>
      </c>
      <c r="B1478" s="1222">
        <f>'Expenditures 15-22'!K229</f>
        <v>1783</v>
      </c>
      <c r="C1478" s="13" t="s">
        <v>653</v>
      </c>
      <c r="D1478" s="13" t="str">
        <f t="shared" si="22"/>
        <v>Error?</v>
      </c>
    </row>
    <row r="1479" spans="1:4" x14ac:dyDescent="0.2">
      <c r="A1479" s="54">
        <v>1418</v>
      </c>
      <c r="B1479" s="1222">
        <f>'Expenditures 15-22'!K230</f>
        <v>3096</v>
      </c>
      <c r="C1479" s="13" t="s">
        <v>653</v>
      </c>
      <c r="D1479" s="13" t="str">
        <f t="shared" si="22"/>
        <v>Error?</v>
      </c>
    </row>
    <row r="1480" spans="1:4" x14ac:dyDescent="0.2">
      <c r="A1480" s="54">
        <v>1419</v>
      </c>
      <c r="B1480" s="1222">
        <f>'Expenditures 15-22'!K231</f>
        <v>3585</v>
      </c>
      <c r="C1480" s="13" t="s">
        <v>653</v>
      </c>
      <c r="D1480" s="13" t="str">
        <f t="shared" si="22"/>
        <v>Error?</v>
      </c>
    </row>
    <row r="1481" spans="1:4" x14ac:dyDescent="0.2">
      <c r="A1481" s="54">
        <v>1420</v>
      </c>
      <c r="B1481" s="1222">
        <f>'Expenditures 15-22'!K232</f>
        <v>60045</v>
      </c>
      <c r="C1481" s="13" t="s">
        <v>653</v>
      </c>
      <c r="D1481" s="13" t="str">
        <f t="shared" si="22"/>
        <v>Error?</v>
      </c>
    </row>
    <row r="1482" spans="1:4" x14ac:dyDescent="0.2">
      <c r="A1482" s="54">
        <v>1421</v>
      </c>
      <c r="B1482" s="1222">
        <f>'Expenditures 15-22'!K234</f>
        <v>730</v>
      </c>
      <c r="C1482" s="13" t="s">
        <v>653</v>
      </c>
      <c r="D1482" s="13" t="str">
        <f t="shared" si="22"/>
        <v>Error?</v>
      </c>
    </row>
    <row r="1483" spans="1:4" x14ac:dyDescent="0.2">
      <c r="A1483" s="54">
        <v>1422</v>
      </c>
      <c r="B1483" s="1222">
        <f>'Expenditures 15-22'!K235</f>
        <v>3979</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4709</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3964</v>
      </c>
      <c r="C1487" s="13" t="s">
        <v>653</v>
      </c>
      <c r="D1487" s="13" t="str">
        <f t="shared" si="22"/>
        <v>Error?</v>
      </c>
    </row>
    <row r="1488" spans="1:4" x14ac:dyDescent="0.2">
      <c r="A1488" s="54">
        <v>1427</v>
      </c>
      <c r="B1488" s="1222">
        <f>'Expenditures 15-22'!K251</f>
        <v>3964</v>
      </c>
      <c r="C1488" s="13" t="s">
        <v>653</v>
      </c>
      <c r="D1488" s="13" t="str">
        <f t="shared" si="22"/>
        <v>Error?</v>
      </c>
    </row>
    <row r="1489" spans="1:4" x14ac:dyDescent="0.2">
      <c r="A1489" s="54">
        <v>1428</v>
      </c>
      <c r="B1489" s="1222">
        <f>'Expenditures 15-22'!K253</f>
        <v>39006</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39006</v>
      </c>
      <c r="C1491" s="13" t="s">
        <v>653</v>
      </c>
      <c r="D1491" s="13" t="str">
        <f t="shared" si="22"/>
        <v>Error?</v>
      </c>
    </row>
    <row r="1492" spans="1:4" x14ac:dyDescent="0.2">
      <c r="A1492" s="54">
        <v>1431</v>
      </c>
      <c r="B1492" s="1222">
        <f>'Expenditures 15-22'!K257</f>
        <v>2418</v>
      </c>
      <c r="C1492" s="13" t="s">
        <v>653</v>
      </c>
      <c r="D1492" s="13" t="str">
        <f t="shared" si="22"/>
        <v>Error?</v>
      </c>
    </row>
    <row r="1493" spans="1:4" x14ac:dyDescent="0.2">
      <c r="A1493" s="54">
        <v>1432</v>
      </c>
      <c r="B1493" s="1222">
        <f>'Expenditures 15-22'!K258</f>
        <v>26097</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76484</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39358</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144357</v>
      </c>
      <c r="C1500" s="13" t="s">
        <v>653</v>
      </c>
      <c r="D1500" s="13" t="str">
        <f t="shared" si="22"/>
        <v>Error?</v>
      </c>
    </row>
    <row r="1501" spans="1:4" x14ac:dyDescent="0.2">
      <c r="A1501" s="54">
        <v>1440</v>
      </c>
      <c r="B1501" s="1222">
        <f>'Expenditures 15-22'!K266</f>
        <v>13742</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6646</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20388</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272469</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521620</v>
      </c>
      <c r="C1517" s="13" t="s">
        <v>653</v>
      </c>
      <c r="D1517" s="13" t="str">
        <f t="shared" si="22"/>
        <v>Error?</v>
      </c>
    </row>
    <row r="1518" spans="1:4" x14ac:dyDescent="0.2">
      <c r="A1518" s="54">
        <v>1457</v>
      </c>
      <c r="B1518" s="1222">
        <f>'Expenditures 15-22'!K289</f>
        <v>-108421</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2291881</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2291881</v>
      </c>
      <c r="C1535" s="13" t="s">
        <v>653</v>
      </c>
      <c r="D1535" s="13" t="str">
        <f t="shared" ref="D1535:D1598" si="23">IF(ISBLANK(B1535),"OK",IF(A1535-B1535=0,"OK","Error?"))</f>
        <v>Error?</v>
      </c>
    </row>
    <row r="1536" spans="1:4" x14ac:dyDescent="0.2">
      <c r="A1536" s="54">
        <v>1475</v>
      </c>
      <c r="B1536" s="1222">
        <f>'Expenditures 15-22'!E305</f>
        <v>2291881</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8473608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8473608</v>
      </c>
      <c r="C1547" s="13" t="s">
        <v>653</v>
      </c>
      <c r="D1547" s="13" t="str">
        <f t="shared" si="23"/>
        <v>Error?</v>
      </c>
    </row>
    <row r="1548" spans="1:4" x14ac:dyDescent="0.2">
      <c r="A1548" s="54">
        <v>1487</v>
      </c>
      <c r="B1548" s="1222">
        <f>'Expenditures 15-22'!G305</f>
        <v>8473608</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10765489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10765489</v>
      </c>
      <c r="C1559" s="13" t="s">
        <v>653</v>
      </c>
      <c r="D1559" s="13" t="str">
        <f t="shared" si="23"/>
        <v>Error?</v>
      </c>
    </row>
    <row r="1560" spans="1:4" x14ac:dyDescent="0.2">
      <c r="A1560" s="54">
        <v>1499</v>
      </c>
      <c r="B1560" s="1222">
        <f>'Expenditures 15-22'!K305</f>
        <v>10765489</v>
      </c>
      <c r="C1560" s="13" t="s">
        <v>653</v>
      </c>
      <c r="D1560" s="13" t="str">
        <f t="shared" si="23"/>
        <v>Error?</v>
      </c>
    </row>
    <row r="1561" spans="1:4" x14ac:dyDescent="0.2">
      <c r="A1561" s="54">
        <v>1500</v>
      </c>
      <c r="B1561" s="1222">
        <f>'Expenditures 15-22'!K306</f>
        <v>-10670254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15005374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17854634</v>
      </c>
      <c r="C1630" s="13" t="s">
        <v>653</v>
      </c>
      <c r="D1630" s="13" t="str">
        <f t="shared" si="24"/>
        <v>Error?</v>
      </c>
    </row>
    <row r="1631" spans="1:4" x14ac:dyDescent="0.2">
      <c r="A1631" s="54">
        <v>1570</v>
      </c>
      <c r="B1631" s="1222">
        <f>'Acct Summary 7-8'!D79</f>
        <v>2358348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2319010</v>
      </c>
      <c r="C1644" s="13" t="s">
        <v>653</v>
      </c>
      <c r="D1644" s="13" t="str">
        <f t="shared" si="24"/>
        <v>Error?</v>
      </c>
    </row>
    <row r="1645" spans="1:4" x14ac:dyDescent="0.2">
      <c r="A1645" s="54">
        <v>1584</v>
      </c>
      <c r="B1645" s="1222">
        <f>'Acct Summary 7-8'!E79</f>
        <v>1336878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529616</v>
      </c>
      <c r="C1658" s="13" t="s">
        <v>653</v>
      </c>
      <c r="D1658" s="13" t="str">
        <f t="shared" si="24"/>
        <v>Error?</v>
      </c>
    </row>
    <row r="1659" spans="1:4" x14ac:dyDescent="0.2">
      <c r="A1659" s="54">
        <v>1598</v>
      </c>
      <c r="B1659" s="1222">
        <f>'Acct Summary 7-8'!F79</f>
        <v>1338838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1387457</v>
      </c>
      <c r="C1672" s="13" t="s">
        <v>653</v>
      </c>
      <c r="D1672" s="13" t="str">
        <f t="shared" si="25"/>
        <v>Error?</v>
      </c>
    </row>
    <row r="1673" spans="1:4" x14ac:dyDescent="0.2">
      <c r="A1673" s="54">
        <v>1612</v>
      </c>
      <c r="B1673" s="1222">
        <f>'Acct Summary 7-8'!G79</f>
        <v>662768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554347</v>
      </c>
      <c r="C1686" s="13" t="s">
        <v>653</v>
      </c>
      <c r="D1686" s="13" t="str">
        <f t="shared" si="25"/>
        <v>Error?</v>
      </c>
    </row>
    <row r="1687" spans="1:4" x14ac:dyDescent="0.2">
      <c r="A1687" s="54">
        <v>1626</v>
      </c>
      <c r="B1687" s="1222">
        <f>'Acct Summary 7-8'!H79</f>
        <v>11664968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994714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17974194</v>
      </c>
      <c r="C1744" s="13" t="s">
        <v>653</v>
      </c>
      <c r="D1744" s="13" t="str">
        <f t="shared" si="26"/>
        <v>Error?</v>
      </c>
    </row>
    <row r="1745" spans="1:5" x14ac:dyDescent="0.2">
      <c r="A1745" s="54">
        <v>1684</v>
      </c>
      <c r="B1745" s="1222">
        <f>'Tax Sched 24'!B5</f>
        <v>2002344</v>
      </c>
      <c r="C1745" s="13" t="s">
        <v>653</v>
      </c>
      <c r="D1745" s="13" t="str">
        <f t="shared" si="26"/>
        <v>Error?</v>
      </c>
    </row>
    <row r="1746" spans="1:5" x14ac:dyDescent="0.2">
      <c r="A1746" s="54">
        <v>1685</v>
      </c>
      <c r="B1746" s="1222">
        <f>'Tax Sched 24'!B6</f>
        <v>1193758</v>
      </c>
      <c r="C1746" s="13" t="s">
        <v>653</v>
      </c>
      <c r="D1746" s="13" t="str">
        <f t="shared" si="26"/>
        <v>Error?</v>
      </c>
    </row>
    <row r="1747" spans="1:5" x14ac:dyDescent="0.2">
      <c r="A1747" s="54">
        <v>1686</v>
      </c>
      <c r="B1747" s="1222">
        <f>'Tax Sched 24'!B7</f>
        <v>532538</v>
      </c>
      <c r="C1747" s="13" t="s">
        <v>653</v>
      </c>
      <c r="D1747" s="13" t="str">
        <f t="shared" si="26"/>
        <v>Error?</v>
      </c>
    </row>
    <row r="1748" spans="1:5" x14ac:dyDescent="0.2">
      <c r="A1748" s="54">
        <v>1687</v>
      </c>
      <c r="B1748" s="1222">
        <f>'Tax Sched 24'!B8</f>
        <v>184928</v>
      </c>
      <c r="C1748" s="13" t="s">
        <v>653</v>
      </c>
      <c r="D1748" s="13" t="str">
        <f t="shared" si="26"/>
        <v>Error?</v>
      </c>
    </row>
    <row r="1749" spans="1:5" x14ac:dyDescent="0.2">
      <c r="A1749" s="54">
        <v>1688</v>
      </c>
      <c r="B1749" s="1222">
        <f>'Tax Sched 24'!B10</f>
        <v>644</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645</v>
      </c>
      <c r="C1752" s="13" t="s">
        <v>653</v>
      </c>
      <c r="D1752" s="13" t="str">
        <f t="shared" si="26"/>
        <v>Error?</v>
      </c>
    </row>
    <row r="1753" spans="1:5" x14ac:dyDescent="0.2">
      <c r="A1753" s="54">
        <v>1692</v>
      </c>
      <c r="B1753" s="1222">
        <f>'Tax Sched 24'!B12</f>
        <v>128464</v>
      </c>
      <c r="C1753" s="13" t="s">
        <v>653</v>
      </c>
      <c r="D1753" s="13" t="str">
        <f t="shared" si="26"/>
        <v>Error?</v>
      </c>
    </row>
    <row r="1754" spans="1:5" x14ac:dyDescent="0.2">
      <c r="A1754" s="54">
        <v>1693</v>
      </c>
      <c r="B1754" s="1222">
        <f>'Tax Sched 24'!B14</f>
        <v>319567</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22497726</v>
      </c>
      <c r="C1759" s="13" t="s">
        <v>653</v>
      </c>
      <c r="D1759" s="13" t="str">
        <f t="shared" si="26"/>
        <v>Error?</v>
      </c>
    </row>
    <row r="1760" spans="1:5" x14ac:dyDescent="0.2">
      <c r="A1760" s="54">
        <v>1699</v>
      </c>
      <c r="B1760" s="1222">
        <f>'Tax Sched 24'!D4</f>
        <v>9123500</v>
      </c>
      <c r="C1760" s="13" t="s">
        <v>653</v>
      </c>
      <c r="D1760" s="13" t="str">
        <f t="shared" si="26"/>
        <v>Error?</v>
      </c>
    </row>
    <row r="1761" spans="1:5" x14ac:dyDescent="0.2">
      <c r="A1761" s="54">
        <v>1700</v>
      </c>
      <c r="B1761" s="1222">
        <f>'Tax Sched 24'!D5</f>
        <v>1007324</v>
      </c>
      <c r="C1761" s="13" t="s">
        <v>653</v>
      </c>
      <c r="D1761" s="13" t="str">
        <f t="shared" si="26"/>
        <v>Error?</v>
      </c>
    </row>
    <row r="1762" spans="1:5" s="79" customFormat="1" x14ac:dyDescent="0.2">
      <c r="A1762" s="54">
        <v>1701</v>
      </c>
      <c r="B1762" s="1222">
        <f>'Tax Sched 24'!D6</f>
        <v>617749</v>
      </c>
      <c r="C1762" s="13" t="s">
        <v>653</v>
      </c>
      <c r="D1762" s="13" t="str">
        <f t="shared" si="26"/>
        <v>Error?</v>
      </c>
      <c r="E1762" s="80"/>
    </row>
    <row r="1763" spans="1:5" x14ac:dyDescent="0.2">
      <c r="A1763" s="54">
        <v>1702</v>
      </c>
      <c r="B1763" s="1222">
        <f>'Tax Sched 24'!D7</f>
        <v>270637</v>
      </c>
      <c r="C1763" s="13" t="s">
        <v>653</v>
      </c>
      <c r="D1763" s="13" t="str">
        <f t="shared" si="26"/>
        <v>Error?</v>
      </c>
    </row>
    <row r="1764" spans="1:5" x14ac:dyDescent="0.2">
      <c r="A1764" s="54">
        <v>1703</v>
      </c>
      <c r="B1764" s="1222">
        <f>'Tax Sched 24'!D8</f>
        <v>93417</v>
      </c>
      <c r="C1764" s="13" t="s">
        <v>653</v>
      </c>
      <c r="D1764" s="13" t="str">
        <f t="shared" si="26"/>
        <v>Error?</v>
      </c>
    </row>
    <row r="1765" spans="1:5" x14ac:dyDescent="0.2">
      <c r="A1765" s="54">
        <v>1704</v>
      </c>
      <c r="B1765" s="1222">
        <f>'Tax Sched 24'!D10</f>
        <v>303</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304</v>
      </c>
      <c r="C1768" s="13" t="s">
        <v>653</v>
      </c>
      <c r="D1768" s="13" t="str">
        <f t="shared" si="26"/>
        <v>Error?</v>
      </c>
    </row>
    <row r="1769" spans="1:5" x14ac:dyDescent="0.2">
      <c r="A1769" s="54">
        <v>1708</v>
      </c>
      <c r="B1769" s="1222">
        <f>'Tax Sched 24'!D12</f>
        <v>62904</v>
      </c>
      <c r="C1769" s="13" t="s">
        <v>653</v>
      </c>
      <c r="D1769" s="13" t="str">
        <f t="shared" si="26"/>
        <v>Error?</v>
      </c>
    </row>
    <row r="1770" spans="1:5" x14ac:dyDescent="0.2">
      <c r="A1770" s="54">
        <v>1709</v>
      </c>
      <c r="B1770" s="1222">
        <f>'Tax Sched 24'!D14</f>
        <v>162495</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11420741</v>
      </c>
      <c r="C1775" s="13" t="s">
        <v>653</v>
      </c>
      <c r="D1775" s="13" t="str">
        <f t="shared" si="26"/>
        <v>Error?</v>
      </c>
    </row>
    <row r="1776" spans="1:5" x14ac:dyDescent="0.2">
      <c r="A1776" s="54">
        <v>1715</v>
      </c>
      <c r="B1776" s="1222">
        <f>'Tax Sched 24'!C4</f>
        <v>8850694</v>
      </c>
      <c r="D1776" s="13" t="str">
        <f t="shared" si="26"/>
        <v>Error?</v>
      </c>
    </row>
    <row r="1777" spans="1:4" x14ac:dyDescent="0.2">
      <c r="A1777" s="54">
        <v>1716</v>
      </c>
      <c r="B1777" s="1222">
        <f>'Tax Sched 24'!C5</f>
        <v>995020</v>
      </c>
      <c r="D1777" s="13" t="str">
        <f t="shared" si="26"/>
        <v>Error?</v>
      </c>
    </row>
    <row r="1778" spans="1:4" x14ac:dyDescent="0.2">
      <c r="A1778" s="54">
        <v>1717</v>
      </c>
      <c r="B1778" s="1222">
        <f>'Tax Sched 24'!C6</f>
        <v>576009</v>
      </c>
      <c r="D1778" s="13" t="str">
        <f t="shared" si="26"/>
        <v>Error?</v>
      </c>
    </row>
    <row r="1779" spans="1:4" x14ac:dyDescent="0.2">
      <c r="A1779" s="54">
        <v>1718</v>
      </c>
      <c r="B1779" s="1222">
        <f>'Tax Sched 24'!C7</f>
        <v>261901</v>
      </c>
      <c r="D1779" s="13" t="str">
        <f t="shared" si="26"/>
        <v>Error?</v>
      </c>
    </row>
    <row r="1780" spans="1:4" x14ac:dyDescent="0.2">
      <c r="A1780" s="54">
        <v>1719</v>
      </c>
      <c r="B1780" s="1222">
        <f>'Tax Sched 24'!C8</f>
        <v>91511</v>
      </c>
      <c r="D1780" s="13" t="str">
        <f t="shared" si="26"/>
        <v>Error?</v>
      </c>
    </row>
    <row r="1781" spans="1:4" x14ac:dyDescent="0.2">
      <c r="A1781" s="54">
        <v>1720</v>
      </c>
      <c r="B1781" s="1222">
        <f>'Tax Sched 24'!C10</f>
        <v>341</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341</v>
      </c>
      <c r="D1784" s="13" t="str">
        <f t="shared" si="26"/>
        <v>Error?</v>
      </c>
    </row>
    <row r="1785" spans="1:4" x14ac:dyDescent="0.2">
      <c r="A1785" s="54">
        <v>1724</v>
      </c>
      <c r="B1785" s="1222">
        <f>'Tax Sched 24'!C12</f>
        <v>65560</v>
      </c>
      <c r="D1785" s="13" t="str">
        <f t="shared" si="26"/>
        <v>Error?</v>
      </c>
    </row>
    <row r="1786" spans="1:4" x14ac:dyDescent="0.2">
      <c r="A1786" s="54">
        <v>1725</v>
      </c>
      <c r="B1786" s="1222">
        <f>'Tax Sched 24'!C14</f>
        <v>157072</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11076985</v>
      </c>
      <c r="C1791" s="13" t="s">
        <v>653</v>
      </c>
      <c r="D1791" s="13" t="str">
        <f t="shared" ref="D1791:D1854" si="27">IF(ISBLANK(B1791),"OK",IF(A1791-B1791=0,"OK","Error?"))</f>
        <v>Error?</v>
      </c>
    </row>
    <row r="1792" spans="1:4" x14ac:dyDescent="0.2">
      <c r="A1792" s="54">
        <v>1731</v>
      </c>
      <c r="B1792" s="1222">
        <f>'Tax Sched 24'!F4</f>
        <v>8206372</v>
      </c>
      <c r="C1792" s="13" t="s">
        <v>653</v>
      </c>
      <c r="D1792" s="13" t="str">
        <f t="shared" si="27"/>
        <v>Error?</v>
      </c>
    </row>
    <row r="1793" spans="1:4" x14ac:dyDescent="0.2">
      <c r="A1793" s="54">
        <v>1732</v>
      </c>
      <c r="B1793" s="1222">
        <f>'Tax Sched 24'!F5</f>
        <v>922583</v>
      </c>
      <c r="C1793" s="13" t="s">
        <v>653</v>
      </c>
      <c r="D1793" s="13" t="str">
        <f t="shared" si="27"/>
        <v>Error?</v>
      </c>
    </row>
    <row r="1794" spans="1:4" x14ac:dyDescent="0.2">
      <c r="A1794" s="54">
        <v>1733</v>
      </c>
      <c r="B1794" s="1222">
        <f>'Tax Sched 24'!F6</f>
        <v>534077</v>
      </c>
      <c r="C1794" s="13" t="s">
        <v>653</v>
      </c>
      <c r="D1794" s="13" t="str">
        <f t="shared" si="27"/>
        <v>Error?</v>
      </c>
    </row>
    <row r="1795" spans="1:4" x14ac:dyDescent="0.2">
      <c r="A1795" s="54">
        <v>1734</v>
      </c>
      <c r="B1795" s="1222">
        <f>'Tax Sched 24'!F7</f>
        <v>242835</v>
      </c>
      <c r="C1795" s="13" t="s">
        <v>653</v>
      </c>
      <c r="D1795" s="13" t="str">
        <f t="shared" si="27"/>
        <v>Error?</v>
      </c>
    </row>
    <row r="1796" spans="1:4" x14ac:dyDescent="0.2">
      <c r="A1796" s="54">
        <v>1735</v>
      </c>
      <c r="B1796" s="1222">
        <f>'Tax Sched 24'!F8</f>
        <v>84850</v>
      </c>
      <c r="C1796" s="13" t="s">
        <v>653</v>
      </c>
      <c r="D1796" s="13" t="str">
        <f t="shared" si="27"/>
        <v>Error?</v>
      </c>
    </row>
    <row r="1797" spans="1:4" x14ac:dyDescent="0.2">
      <c r="A1797" s="54">
        <v>1736</v>
      </c>
      <c r="B1797" s="1222">
        <f>'Tax Sched 24'!F10</f>
        <v>317</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317</v>
      </c>
      <c r="C1800" s="13" t="s">
        <v>653</v>
      </c>
      <c r="D1800" s="13" t="str">
        <f t="shared" si="27"/>
        <v>Error?</v>
      </c>
    </row>
    <row r="1801" spans="1:4" x14ac:dyDescent="0.2">
      <c r="A1801" s="54">
        <v>1740</v>
      </c>
      <c r="B1801" s="1222">
        <f>'Tax Sched 24'!F12</f>
        <v>60788</v>
      </c>
      <c r="C1801" s="13" t="s">
        <v>653</v>
      </c>
      <c r="D1801" s="13" t="str">
        <f t="shared" si="27"/>
        <v>Error?</v>
      </c>
    </row>
    <row r="1802" spans="1:4" x14ac:dyDescent="0.2">
      <c r="A1802" s="54">
        <v>1741</v>
      </c>
      <c r="B1802" s="1222">
        <f>'Tax Sched 24'!F14</f>
        <v>145638</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17057066</v>
      </c>
      <c r="D1808" s="13" t="str">
        <f t="shared" si="27"/>
        <v>Error?</v>
      </c>
    </row>
    <row r="1809" spans="1:4" x14ac:dyDescent="0.2">
      <c r="A1809" s="54">
        <v>1748</v>
      </c>
      <c r="B1809" s="1222">
        <f>'Tax Sched 24'!E5</f>
        <v>1917603</v>
      </c>
      <c r="D1809" s="13" t="str">
        <f t="shared" si="27"/>
        <v>Error?</v>
      </c>
    </row>
    <row r="1810" spans="1:4" x14ac:dyDescent="0.2">
      <c r="A1810" s="54">
        <v>1749</v>
      </c>
      <c r="B1810" s="1222">
        <f>'Tax Sched 24'!E6</f>
        <v>1110086</v>
      </c>
      <c r="D1810" s="13" t="str">
        <f t="shared" si="27"/>
        <v>Error?</v>
      </c>
    </row>
    <row r="1811" spans="1:4" x14ac:dyDescent="0.2">
      <c r="A1811" s="54">
        <v>1750</v>
      </c>
      <c r="B1811" s="1222">
        <f>'Tax Sched 24'!E7</f>
        <v>504736</v>
      </c>
      <c r="D1811" s="13" t="str">
        <f t="shared" si="27"/>
        <v>Error?</v>
      </c>
    </row>
    <row r="1812" spans="1:4" x14ac:dyDescent="0.2">
      <c r="A1812" s="54">
        <v>1751</v>
      </c>
      <c r="B1812" s="1222">
        <f>'Tax Sched 24'!E8</f>
        <v>176361</v>
      </c>
      <c r="D1812" s="13" t="str">
        <f t="shared" si="27"/>
        <v>Error?</v>
      </c>
    </row>
    <row r="1813" spans="1:4" x14ac:dyDescent="0.2">
      <c r="A1813" s="54">
        <v>1752</v>
      </c>
      <c r="B1813" s="1222">
        <f>'Tax Sched 24'!E10</f>
        <v>658</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658</v>
      </c>
      <c r="D1816" s="13" t="str">
        <f t="shared" si="27"/>
        <v>Error?</v>
      </c>
    </row>
    <row r="1817" spans="1:4" x14ac:dyDescent="0.2">
      <c r="A1817" s="54">
        <v>1756</v>
      </c>
      <c r="B1817" s="1222">
        <f>'Tax Sched 24'!E12</f>
        <v>126348</v>
      </c>
      <c r="D1817" s="13" t="str">
        <f t="shared" si="27"/>
        <v>Error?</v>
      </c>
    </row>
    <row r="1818" spans="1:4" x14ac:dyDescent="0.2">
      <c r="A1818" s="54">
        <v>1757</v>
      </c>
      <c r="B1818" s="1222">
        <f>'Tax Sched 24'!E14</f>
        <v>302710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21347581</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12540000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319567</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319567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319567</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2337500</v>
      </c>
      <c r="D2008" s="13" t="str">
        <f t="shared" si="30"/>
        <v>Error?</v>
      </c>
    </row>
    <row r="2009" spans="1:4" x14ac:dyDescent="0.2">
      <c r="A2009" s="54">
        <v>1948</v>
      </c>
      <c r="B2009" s="1222">
        <f>'Cap Outlay Deprec 27'!C8</f>
        <v>32558494</v>
      </c>
      <c r="D2009" s="13" t="str">
        <f t="shared" si="30"/>
        <v>Error?</v>
      </c>
    </row>
    <row r="2010" spans="1:4" x14ac:dyDescent="0.2">
      <c r="A2010" s="54">
        <v>1949</v>
      </c>
      <c r="B2010" s="1222">
        <f>'Cap Outlay Deprec 27'!C10</f>
        <v>1079730</v>
      </c>
      <c r="D2010" s="13" t="str">
        <f t="shared" si="30"/>
        <v>Error?</v>
      </c>
    </row>
    <row r="2011" spans="1:4" x14ac:dyDescent="0.2">
      <c r="A2011" s="54">
        <v>1950</v>
      </c>
      <c r="B2011" s="1222">
        <f>'Cap Outlay Deprec 27'!C12</f>
        <v>5640699</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44792875</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11818815</v>
      </c>
      <c r="D2015" s="13" t="str">
        <f t="shared" si="30"/>
        <v>Error?</v>
      </c>
    </row>
    <row r="2016" spans="1:4" x14ac:dyDescent="0.2">
      <c r="A2016" s="54">
        <v>1955</v>
      </c>
      <c r="B2016" s="1222">
        <f>'Cap Outlay Deprec 27'!D10</f>
        <v>67306</v>
      </c>
      <c r="D2016" s="13" t="str">
        <f t="shared" si="30"/>
        <v>Error?</v>
      </c>
    </row>
    <row r="2017" spans="1:4" x14ac:dyDescent="0.2">
      <c r="A2017" s="54">
        <v>1956</v>
      </c>
      <c r="B2017" s="1222">
        <f>'Cap Outlay Deprec 27'!D12</f>
        <v>697302</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13703205</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3176452</v>
      </c>
      <c r="C2025" s="13" t="s">
        <v>653</v>
      </c>
      <c r="D2025" s="13" t="str">
        <f t="shared" si="30"/>
        <v>Error?</v>
      </c>
    </row>
    <row r="2026" spans="1:4" x14ac:dyDescent="0.2">
      <c r="A2026" s="54">
        <v>1965</v>
      </c>
      <c r="B2026" s="1222">
        <f>'Cap Outlay Deprec 27'!F5</f>
        <v>2337500</v>
      </c>
      <c r="C2026" s="13" t="s">
        <v>653</v>
      </c>
      <c r="D2026" s="13" t="str">
        <f t="shared" si="30"/>
        <v>Error?</v>
      </c>
    </row>
    <row r="2027" spans="1:4" x14ac:dyDescent="0.2">
      <c r="A2027" s="54">
        <v>1966</v>
      </c>
      <c r="B2027" s="1222">
        <f>'Cap Outlay Deprec 27'!F8</f>
        <v>44377309</v>
      </c>
      <c r="C2027" s="13" t="s">
        <v>653</v>
      </c>
      <c r="D2027" s="13" t="str">
        <f t="shared" si="30"/>
        <v>Error?</v>
      </c>
    </row>
    <row r="2028" spans="1:4" x14ac:dyDescent="0.2">
      <c r="A2028" s="54">
        <v>1967</v>
      </c>
      <c r="B2028" s="1222">
        <f>'Cap Outlay Deprec 27'!F10</f>
        <v>1147036</v>
      </c>
      <c r="C2028" s="13" t="s">
        <v>653</v>
      </c>
      <c r="D2028" s="13" t="str">
        <f t="shared" si="30"/>
        <v>Error?</v>
      </c>
    </row>
    <row r="2029" spans="1:4" x14ac:dyDescent="0.2">
      <c r="A2029" s="54">
        <v>1968</v>
      </c>
      <c r="B2029" s="1222">
        <f>'Cap Outlay Deprec 27'!F12</f>
        <v>6338001</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55319628</v>
      </c>
      <c r="C2031" s="13" t="s">
        <v>653</v>
      </c>
      <c r="D2031" s="13" t="str">
        <f t="shared" si="30"/>
        <v>Error?</v>
      </c>
    </row>
    <row r="2032" spans="1:4" x14ac:dyDescent="0.2">
      <c r="A2032" s="82">
        <v>1971</v>
      </c>
      <c r="D2032" s="13" t="str">
        <f t="shared" si="30"/>
        <v>OK</v>
      </c>
    </row>
    <row r="2033" spans="1:4" x14ac:dyDescent="0.2">
      <c r="A2033" s="54">
        <v>1972</v>
      </c>
      <c r="B2033" s="1222">
        <f>'Cap Outlay Deprec 27'!H8</f>
        <v>15826313</v>
      </c>
      <c r="D2033" s="13" t="str">
        <f t="shared" si="30"/>
        <v>Error?</v>
      </c>
    </row>
    <row r="2034" spans="1:4" x14ac:dyDescent="0.2">
      <c r="A2034" s="54">
        <v>1973</v>
      </c>
      <c r="B2034" s="1222">
        <f>'Cap Outlay Deprec 27'!H10</f>
        <v>617936</v>
      </c>
      <c r="D2034" s="13" t="str">
        <f t="shared" si="30"/>
        <v>Error?</v>
      </c>
    </row>
    <row r="2035" spans="1:4" x14ac:dyDescent="0.2">
      <c r="A2035" s="54">
        <v>1974</v>
      </c>
      <c r="B2035" s="1222">
        <f>'Cap Outlay Deprec 27'!H12</f>
        <v>4174680</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20618929</v>
      </c>
      <c r="C2037" s="13" t="s">
        <v>653</v>
      </c>
      <c r="D2037" s="13" t="str">
        <f t="shared" si="30"/>
        <v>Error?</v>
      </c>
    </row>
    <row r="2038" spans="1:4" x14ac:dyDescent="0.2">
      <c r="A2038" s="82">
        <v>1977</v>
      </c>
      <c r="D2038" s="13" t="str">
        <f t="shared" si="30"/>
        <v>OK</v>
      </c>
    </row>
    <row r="2039" spans="1:4" x14ac:dyDescent="0.2">
      <c r="A2039" s="54">
        <v>1978</v>
      </c>
      <c r="B2039" s="1222">
        <f>'Cap Outlay Deprec 27'!I8</f>
        <v>1285788</v>
      </c>
      <c r="D2039" s="13" t="str">
        <f t="shared" si="30"/>
        <v>Error?</v>
      </c>
    </row>
    <row r="2040" spans="1:4" x14ac:dyDescent="0.2">
      <c r="A2040" s="54">
        <v>1979</v>
      </c>
      <c r="B2040" s="1222">
        <f>'Cap Outlay Deprec 27'!I10</f>
        <v>38912</v>
      </c>
      <c r="D2040" s="13" t="str">
        <f t="shared" si="30"/>
        <v>Error?</v>
      </c>
    </row>
    <row r="2041" spans="1:4" x14ac:dyDescent="0.2">
      <c r="A2041" s="54">
        <v>1980</v>
      </c>
      <c r="B2041" s="1222">
        <f>'Cap Outlay Deprec 27'!I12</f>
        <v>418610</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1743310</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17112101</v>
      </c>
      <c r="C2051" s="13" t="s">
        <v>653</v>
      </c>
      <c r="D2051" s="13" t="str">
        <f t="shared" si="31"/>
        <v>Error?</v>
      </c>
    </row>
    <row r="2052" spans="1:4" x14ac:dyDescent="0.2">
      <c r="A2052" s="54">
        <v>1991</v>
      </c>
      <c r="B2052" s="1222">
        <f>'Cap Outlay Deprec 27'!K10</f>
        <v>656848</v>
      </c>
      <c r="C2052" s="13" t="s">
        <v>653</v>
      </c>
      <c r="D2052" s="13" t="str">
        <f t="shared" si="31"/>
        <v>Error?</v>
      </c>
    </row>
    <row r="2053" spans="1:4" x14ac:dyDescent="0.2">
      <c r="A2053" s="54">
        <v>1992</v>
      </c>
      <c r="B2053" s="1222">
        <f>'Cap Outlay Deprec 27'!K12</f>
        <v>4593290</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22362239</v>
      </c>
      <c r="C2055" s="13" t="s">
        <v>653</v>
      </c>
      <c r="D2055" s="13" t="str">
        <f t="shared" si="31"/>
        <v>Error?</v>
      </c>
    </row>
    <row r="2056" spans="1:4" x14ac:dyDescent="0.2">
      <c r="A2056" s="54">
        <v>1995</v>
      </c>
      <c r="B2056" s="1222">
        <f>'Cap Outlay Deprec 27'!L5</f>
        <v>2337500</v>
      </c>
      <c r="C2056" s="13" t="s">
        <v>653</v>
      </c>
      <c r="D2056" s="13" t="str">
        <f t="shared" si="31"/>
        <v>Error?</v>
      </c>
    </row>
    <row r="2057" spans="1:4" x14ac:dyDescent="0.2">
      <c r="A2057" s="54">
        <v>1996</v>
      </c>
      <c r="B2057" s="1222">
        <f>'Cap Outlay Deprec 27'!L8</f>
        <v>27265208</v>
      </c>
      <c r="C2057" s="13" t="s">
        <v>653</v>
      </c>
      <c r="D2057" s="13" t="str">
        <f t="shared" si="31"/>
        <v>Error?</v>
      </c>
    </row>
    <row r="2058" spans="1:4" x14ac:dyDescent="0.2">
      <c r="A2058" s="54">
        <v>1997</v>
      </c>
      <c r="B2058" s="1222">
        <f>'Cap Outlay Deprec 27'!L10</f>
        <v>490188</v>
      </c>
      <c r="C2058" s="13" t="s">
        <v>653</v>
      </c>
      <c r="D2058" s="13" t="str">
        <f t="shared" si="31"/>
        <v>Error?</v>
      </c>
    </row>
    <row r="2059" spans="1:4" x14ac:dyDescent="0.2">
      <c r="A2059" s="54">
        <v>1998</v>
      </c>
      <c r="B2059" s="1222">
        <f>'Cap Outlay Deprec 27'!L12</f>
        <v>1744711</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32957389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1664752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1695721</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529616</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20183871</v>
      </c>
      <c r="C2551" s="13" t="s">
        <v>653</v>
      </c>
      <c r="D2551" s="13" t="str">
        <f t="shared" si="38"/>
        <v>Error?</v>
      </c>
    </row>
    <row r="2552" spans="1:4" x14ac:dyDescent="0.2">
      <c r="A2552" s="82">
        <v>2491</v>
      </c>
      <c r="D2552" s="13" t="str">
        <f t="shared" si="38"/>
        <v>OK</v>
      </c>
    </row>
    <row r="2553" spans="1:4" x14ac:dyDescent="0.2">
      <c r="A2553" s="54">
        <v>2492</v>
      </c>
      <c r="B2553" s="1222">
        <f>'Acct Summary 7-8'!C6</f>
        <v>1184400</v>
      </c>
      <c r="C2553" s="13" t="s">
        <v>653</v>
      </c>
      <c r="D2553" s="13" t="str">
        <f t="shared" si="38"/>
        <v>Error?</v>
      </c>
    </row>
    <row r="2554" spans="1:4" x14ac:dyDescent="0.2">
      <c r="A2554" s="54">
        <v>2493</v>
      </c>
      <c r="B2554" s="1222">
        <f>'Acct Summary 7-8'!C7</f>
        <v>209141</v>
      </c>
      <c r="C2554" s="13" t="s">
        <v>653</v>
      </c>
      <c r="D2554" s="13" t="str">
        <f t="shared" si="38"/>
        <v>Error?</v>
      </c>
    </row>
    <row r="2555" spans="1:4" x14ac:dyDescent="0.2">
      <c r="A2555" s="54">
        <v>2494</v>
      </c>
      <c r="B2555" s="1222">
        <f>'Acct Summary 7-8'!C8</f>
        <v>21577412</v>
      </c>
      <c r="C2555" s="13" t="s">
        <v>653</v>
      </c>
      <c r="D2555" s="13" t="str">
        <f t="shared" si="38"/>
        <v>Error?</v>
      </c>
    </row>
    <row r="2556" spans="1:4" x14ac:dyDescent="0.2">
      <c r="A2556" s="54">
        <v>2495</v>
      </c>
      <c r="B2556" s="1222">
        <f>'Acct Summary 7-8'!C12</f>
        <v>12410066</v>
      </c>
      <c r="C2556" s="13" t="s">
        <v>653</v>
      </c>
      <c r="D2556" s="13" t="str">
        <f t="shared" si="38"/>
        <v>Error?</v>
      </c>
    </row>
    <row r="2557" spans="1:4" x14ac:dyDescent="0.2">
      <c r="A2557" s="54">
        <v>2496</v>
      </c>
      <c r="B2557" s="1222">
        <f>'Acct Summary 7-8'!C13</f>
        <v>4620865</v>
      </c>
      <c r="C2557" s="13" t="s">
        <v>653</v>
      </c>
      <c r="D2557" s="13" t="str">
        <f t="shared" si="38"/>
        <v>Error?</v>
      </c>
    </row>
    <row r="2558" spans="1:4" x14ac:dyDescent="0.2">
      <c r="A2558" s="54">
        <v>2497</v>
      </c>
      <c r="B2558" s="1222">
        <f>'Acct Summary 7-8'!C14</f>
        <v>1500</v>
      </c>
      <c r="C2558" s="13" t="s">
        <v>653</v>
      </c>
      <c r="D2558" s="13" t="str">
        <f t="shared" si="38"/>
        <v>Error?</v>
      </c>
    </row>
    <row r="2559" spans="1:4" x14ac:dyDescent="0.2">
      <c r="A2559" s="54">
        <v>2498</v>
      </c>
      <c r="B2559" s="1222">
        <f>'Acct Summary 7-8'!C15</f>
        <v>1695721</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18728152</v>
      </c>
      <c r="C2561" s="13" t="s">
        <v>653</v>
      </c>
      <c r="D2561" s="13" t="str">
        <f t="shared" si="39"/>
        <v>Error?</v>
      </c>
    </row>
    <row r="2562" spans="1:4" x14ac:dyDescent="0.2">
      <c r="A2562" s="54">
        <v>2501</v>
      </c>
      <c r="B2562" s="1222">
        <f>'Acct Summary 7-8'!C20</f>
        <v>2849260</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2147216</v>
      </c>
      <c r="C2564" s="13" t="s">
        <v>653</v>
      </c>
      <c r="D2564" s="13" t="str">
        <f t="shared" si="39"/>
        <v>Error?</v>
      </c>
    </row>
    <row r="2565" spans="1:4" x14ac:dyDescent="0.2">
      <c r="A2565" s="82">
        <v>2504</v>
      </c>
      <c r="D2565" s="13" t="str">
        <f t="shared" si="39"/>
        <v>OK</v>
      </c>
    </row>
    <row r="2566" spans="1:4" x14ac:dyDescent="0.2">
      <c r="A2566" s="54">
        <v>2505</v>
      </c>
      <c r="B2566" s="1222">
        <f>'Acct Summary 7-8'!D6</f>
        <v>54570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2201786</v>
      </c>
      <c r="C2568" s="13" t="s">
        <v>653</v>
      </c>
      <c r="D2568" s="13" t="str">
        <f t="shared" si="39"/>
        <v>Error?</v>
      </c>
    </row>
    <row r="2569" spans="1:4" x14ac:dyDescent="0.2">
      <c r="A2569" s="54">
        <v>2508</v>
      </c>
      <c r="B2569" s="1222">
        <f>'Acct Summary 7-8'!D13</f>
        <v>2241124</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2241124</v>
      </c>
      <c r="C2573" s="13" t="s">
        <v>653</v>
      </c>
      <c r="D2573" s="13" t="str">
        <f t="shared" si="39"/>
        <v>Error?</v>
      </c>
    </row>
    <row r="2574" spans="1:4" x14ac:dyDescent="0.2">
      <c r="A2574" s="54">
        <v>2513</v>
      </c>
      <c r="B2574" s="1222">
        <f>'Acct Summary 7-8'!D20</f>
        <v>-39338</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707754</v>
      </c>
      <c r="C2591" s="13" t="s">
        <v>653</v>
      </c>
      <c r="D2591" s="13" t="str">
        <f t="shared" si="39"/>
        <v>Error?</v>
      </c>
    </row>
    <row r="2592" spans="1:4" x14ac:dyDescent="0.2">
      <c r="A2592" s="82">
        <v>2531</v>
      </c>
      <c r="D2592" s="13" t="str">
        <f t="shared" si="39"/>
        <v>OK</v>
      </c>
    </row>
    <row r="2593" spans="1:4" x14ac:dyDescent="0.2">
      <c r="A2593" s="54">
        <v>2532</v>
      </c>
      <c r="B2593" s="1222">
        <f>'Acct Summary 7-8'!F6</f>
        <v>487601</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1195355</v>
      </c>
      <c r="C2595" s="13" t="s">
        <v>653</v>
      </c>
      <c r="D2595" s="13" t="str">
        <f t="shared" si="39"/>
        <v>Error?</v>
      </c>
    </row>
    <row r="2596" spans="1:4" x14ac:dyDescent="0.2">
      <c r="A2596" s="54">
        <v>2535</v>
      </c>
      <c r="B2596" s="1222">
        <f>'Acct Summary 7-8'!F13</f>
        <v>1146736</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1146736</v>
      </c>
      <c r="C2600" s="13" t="s">
        <v>653</v>
      </c>
      <c r="D2600" s="13" t="str">
        <f t="shared" si="39"/>
        <v>Error?</v>
      </c>
    </row>
    <row r="2601" spans="1:4" x14ac:dyDescent="0.2">
      <c r="A2601" s="54">
        <v>2540</v>
      </c>
      <c r="B2601" s="1222">
        <f>'Acct Summary 7-8'!F20</f>
        <v>48619</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413199</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413199</v>
      </c>
      <c r="C2606" s="13" t="s">
        <v>653</v>
      </c>
      <c r="D2606" s="13" t="str">
        <f t="shared" si="39"/>
        <v>Error?</v>
      </c>
    </row>
    <row r="2607" spans="1:4" x14ac:dyDescent="0.2">
      <c r="A2607" s="54">
        <v>2546</v>
      </c>
      <c r="B2607" s="1222">
        <f>'Acct Summary 7-8'!G12</f>
        <v>249151</v>
      </c>
      <c r="C2607" s="13" t="s">
        <v>653</v>
      </c>
      <c r="D2607" s="13" t="str">
        <f t="shared" si="39"/>
        <v>Error?</v>
      </c>
    </row>
    <row r="2608" spans="1:4" x14ac:dyDescent="0.2">
      <c r="A2608" s="54">
        <v>2547</v>
      </c>
      <c r="B2608" s="1222">
        <f>'Acct Summary 7-8'!G13</f>
        <v>272469</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521620</v>
      </c>
      <c r="C2612" s="13" t="s">
        <v>653</v>
      </c>
      <c r="D2612" s="13" t="str">
        <f t="shared" si="39"/>
        <v>Error?</v>
      </c>
    </row>
    <row r="2613" spans="1:4" x14ac:dyDescent="0.2">
      <c r="A2613" s="54">
        <v>2552</v>
      </c>
      <c r="B2613" s="1222">
        <f>'Acct Summary 7-8'!G20</f>
        <v>-108421</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1205213</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1205213</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2012475</v>
      </c>
      <c r="C2634" s="13" t="s">
        <v>653</v>
      </c>
      <c r="D2634" s="13" t="str">
        <f t="shared" si="40"/>
        <v>Error?</v>
      </c>
    </row>
    <row r="2635" spans="1:4" x14ac:dyDescent="0.2">
      <c r="A2635" s="54">
        <v>2574</v>
      </c>
      <c r="B2635" s="1222">
        <f>'Acct Summary 7-8'!E17</f>
        <v>2012475</v>
      </c>
      <c r="C2635" s="13" t="s">
        <v>653</v>
      </c>
      <c r="D2635" s="13" t="str">
        <f t="shared" si="40"/>
        <v>Error?</v>
      </c>
    </row>
    <row r="2636" spans="1:4" x14ac:dyDescent="0.2">
      <c r="A2636" s="54">
        <v>2575</v>
      </c>
      <c r="B2636" s="1222">
        <f>'Acct Summary 7-8'!E20</f>
        <v>-807262</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95235</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95235</v>
      </c>
      <c r="C2658" s="13" t="s">
        <v>653</v>
      </c>
      <c r="D2658" s="13" t="str">
        <f t="shared" si="40"/>
        <v>Error?</v>
      </c>
    </row>
    <row r="2659" spans="1:4" x14ac:dyDescent="0.2">
      <c r="A2659" s="54">
        <v>2598</v>
      </c>
      <c r="B2659" s="1222">
        <f>'Acct Summary 7-8'!H13</f>
        <v>10765489</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10765489</v>
      </c>
      <c r="C2661" s="13" t="s">
        <v>653</v>
      </c>
      <c r="D2661" s="13" t="str">
        <f t="shared" si="40"/>
        <v>Error?</v>
      </c>
    </row>
    <row r="2662" spans="1:4" x14ac:dyDescent="0.2">
      <c r="A2662" s="54">
        <v>2601</v>
      </c>
      <c r="B2662" s="1222">
        <f>'Acct Summary 7-8'!H20</f>
        <v>-10670254</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30969</v>
      </c>
      <c r="C2789" s="13" t="s">
        <v>653</v>
      </c>
      <c r="D2789" s="13" t="str">
        <f t="shared" si="42"/>
        <v>Error?</v>
      </c>
    </row>
    <row r="2790" spans="1:4" x14ac:dyDescent="0.2">
      <c r="A2790" s="54">
        <v>2729</v>
      </c>
      <c r="B2790" s="1222">
        <f>'Expenditures 15-22'!E102</f>
        <v>30969</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1119782</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310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365183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9765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310</v>
      </c>
      <c r="D2908" s="13" t="str">
        <f t="shared" si="44"/>
        <v>Error?</v>
      </c>
    </row>
    <row r="2909" spans="1:4" x14ac:dyDescent="0.2">
      <c r="A2909" s="82">
        <v>2848</v>
      </c>
      <c r="D2909" s="13" t="str">
        <f t="shared" si="44"/>
        <v>OK</v>
      </c>
    </row>
    <row r="2910" spans="1:4" x14ac:dyDescent="0.2">
      <c r="A2910" s="54">
        <v>2849</v>
      </c>
      <c r="B2910" s="1222">
        <f>'Assets-Liab 5-6'!I34</f>
        <v>310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364873</v>
      </c>
      <c r="D2912" s="13" t="str">
        <f t="shared" si="44"/>
        <v>Error?</v>
      </c>
    </row>
    <row r="2913" spans="1:4" x14ac:dyDescent="0.2">
      <c r="A2913" s="54">
        <v>2852</v>
      </c>
      <c r="B2913" s="1222">
        <f>'Assets-Liab 5-6'!I41</f>
        <v>365183</v>
      </c>
      <c r="C2913" s="13" t="s">
        <v>653</v>
      </c>
      <c r="D2913" s="13" t="str">
        <f t="shared" si="44"/>
        <v>Error?</v>
      </c>
    </row>
    <row r="2914" spans="1:4" x14ac:dyDescent="0.2">
      <c r="A2914" s="54">
        <v>2853</v>
      </c>
      <c r="B2914" s="1222">
        <f>'Assets-Liab 5-6'!L33</f>
        <v>9765</v>
      </c>
      <c r="D2914" s="13" t="str">
        <f t="shared" si="44"/>
        <v>Error?</v>
      </c>
    </row>
    <row r="2915" spans="1:4" x14ac:dyDescent="0.2">
      <c r="A2915" s="82">
        <v>2854</v>
      </c>
      <c r="D2915" s="13" t="str">
        <f t="shared" si="44"/>
        <v>OK</v>
      </c>
    </row>
    <row r="2916" spans="1:4" x14ac:dyDescent="0.2">
      <c r="A2916" s="54">
        <v>2855</v>
      </c>
      <c r="B2916" s="1222">
        <f>'Assets-Liab 5-6'!L34</f>
        <v>9765</v>
      </c>
      <c r="C2916" s="13" t="s">
        <v>653</v>
      </c>
      <c r="D2916" s="13" t="str">
        <f t="shared" si="44"/>
        <v>Error?</v>
      </c>
    </row>
    <row r="2917" spans="1:4" x14ac:dyDescent="0.2">
      <c r="A2917" s="54">
        <v>2856</v>
      </c>
      <c r="B2917" s="1222">
        <f>'Assets-Liab 5-6'!L41</f>
        <v>9765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30969</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1664752</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1695721</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589382</v>
      </c>
      <c r="D3055" s="13" t="str">
        <f t="shared" si="46"/>
        <v>Error?</v>
      </c>
    </row>
    <row r="3056" spans="1:4" x14ac:dyDescent="0.2">
      <c r="A3056" s="54">
        <v>2995</v>
      </c>
      <c r="B3056" s="1222">
        <f>'Expenditures 15-22'!D10</f>
        <v>100846</v>
      </c>
      <c r="D3056" s="13" t="str">
        <f t="shared" si="46"/>
        <v>Error?</v>
      </c>
    </row>
    <row r="3057" spans="1:4" x14ac:dyDescent="0.2">
      <c r="A3057" s="54">
        <v>2996</v>
      </c>
      <c r="B3057" s="1222">
        <f>'Expenditures 15-22'!E10</f>
        <v>4010</v>
      </c>
      <c r="D3057" s="13" t="str">
        <f t="shared" si="46"/>
        <v>Error?</v>
      </c>
    </row>
    <row r="3058" spans="1:4" x14ac:dyDescent="0.2">
      <c r="A3058" s="54">
        <v>2997</v>
      </c>
      <c r="B3058" s="1222">
        <f>'Expenditures 15-22'!F10</f>
        <v>3378</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697616</v>
      </c>
      <c r="C3062" s="13" t="s">
        <v>653</v>
      </c>
      <c r="D3062" s="13" t="str">
        <f t="shared" si="46"/>
        <v>Error?</v>
      </c>
    </row>
    <row r="3063" spans="1:4" x14ac:dyDescent="0.2">
      <c r="A3063" s="82">
        <v>3002</v>
      </c>
      <c r="D3063" s="13" t="str">
        <f t="shared" si="46"/>
        <v>OK</v>
      </c>
    </row>
    <row r="3064" spans="1:4" x14ac:dyDescent="0.2">
      <c r="A3064" s="54">
        <v>3003</v>
      </c>
      <c r="B3064" s="1222">
        <f>'Expenditures 15-22'!D213</f>
        <v>19576</v>
      </c>
      <c r="D3064" s="13" t="str">
        <f t="shared" si="46"/>
        <v>Error?</v>
      </c>
    </row>
    <row r="3065" spans="1:4" x14ac:dyDescent="0.2">
      <c r="A3065" s="54">
        <v>3004</v>
      </c>
      <c r="B3065" s="1222">
        <f>'Expenditures 15-22'!K213</f>
        <v>19576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16267</v>
      </c>
      <c r="C3225" s="13" t="s">
        <v>653</v>
      </c>
      <c r="D3225" s="13" t="str">
        <f t="shared" si="49"/>
        <v>Error?</v>
      </c>
    </row>
    <row r="3226" spans="1:4" x14ac:dyDescent="0.2">
      <c r="A3226" s="54">
        <v>3165</v>
      </c>
      <c r="B3226" s="1222">
        <f>'Acct Summary 7-8'!I8</f>
        <v>16267</v>
      </c>
      <c r="C3226" s="13" t="s">
        <v>653</v>
      </c>
      <c r="D3226" s="13" t="str">
        <f t="shared" si="49"/>
        <v>Error?</v>
      </c>
    </row>
    <row r="3227" spans="1:4" x14ac:dyDescent="0.2">
      <c r="A3227" s="54">
        <v>3166</v>
      </c>
      <c r="B3227" s="1222">
        <f>'Acct Summary 7-8'!I20</f>
        <v>16267</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2849260</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-39338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48619</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-108421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-807262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-10670254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16267</v>
      </c>
      <c r="C3320" s="13" t="s">
        <v>653</v>
      </c>
      <c r="D3320" s="13" t="str">
        <f t="shared" si="50"/>
        <v>Error?</v>
      </c>
    </row>
    <row r="3321" spans="1:4" x14ac:dyDescent="0.2">
      <c r="A3321" s="54">
        <v>3260</v>
      </c>
      <c r="B3321" s="1222">
        <f>'Acct Summary 7-8'!I79</f>
        <v>348606</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364873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1020894</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187787</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11563</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4318</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2632</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35</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1228039</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161226</v>
      </c>
      <c r="D3387" s="13" t="str">
        <f t="shared" si="51"/>
        <v>Error?</v>
      </c>
    </row>
    <row r="3388" spans="1:4" x14ac:dyDescent="0.2">
      <c r="A3388" s="54">
        <v>3327</v>
      </c>
      <c r="B3388" s="1222">
        <f>'Expenditures 15-22'!D211</f>
        <v>47947</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161226</v>
      </c>
      <c r="C3390" s="13" t="s">
        <v>653</v>
      </c>
      <c r="D3390" s="13" t="str">
        <f t="shared" si="51"/>
        <v>Error?</v>
      </c>
    </row>
    <row r="3391" spans="1:4" x14ac:dyDescent="0.2">
      <c r="A3391" s="54">
        <v>3330</v>
      </c>
      <c r="B3391" s="1222">
        <f>'Expenditures 15-22'!K211</f>
        <v>47947</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18133984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2540922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529616</v>
      </c>
      <c r="D3417" s="13" t="str">
        <f t="shared" si="52"/>
        <v>Error?</v>
      </c>
    </row>
    <row r="3418" spans="1:4" x14ac:dyDescent="0.2">
      <c r="A3418" s="82">
        <v>3357</v>
      </c>
      <c r="D3418" s="13" t="str">
        <f t="shared" si="52"/>
        <v>OK</v>
      </c>
    </row>
    <row r="3419" spans="1:4" x14ac:dyDescent="0.2">
      <c r="A3419" s="54">
        <v>3358</v>
      </c>
      <c r="B3419" s="1222">
        <f>'Assets-Liab 5-6'!F4</f>
        <v>1272885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554347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2016019</v>
      </c>
      <c r="D3425" s="13" t="str">
        <f t="shared" si="52"/>
        <v>Error?</v>
      </c>
    </row>
    <row r="3426" spans="1:4" x14ac:dyDescent="0.2">
      <c r="A3426" s="82">
        <v>3365</v>
      </c>
      <c r="D3426" s="13" t="str">
        <f t="shared" si="52"/>
        <v>OK</v>
      </c>
    </row>
    <row r="3427" spans="1:4" x14ac:dyDescent="0.2">
      <c r="A3427" s="54">
        <v>3366</v>
      </c>
      <c r="B3427" s="1222">
        <f>'Assets-Liab 5-6'!I4</f>
        <v>364873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9765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160644</v>
      </c>
      <c r="C3446" s="13" t="s">
        <v>653</v>
      </c>
      <c r="D3446" s="13" t="str">
        <f t="shared" si="52"/>
        <v>Error?</v>
      </c>
    </row>
    <row r="3447" spans="1:4" x14ac:dyDescent="0.2">
      <c r="A3447" s="54">
        <v>3386</v>
      </c>
      <c r="B3447" s="1222">
        <f>'Tax Sched 24'!D16</f>
        <v>82108</v>
      </c>
      <c r="C3447" s="13" t="s">
        <v>653</v>
      </c>
      <c r="D3447" s="13" t="str">
        <f t="shared" si="52"/>
        <v>Error?</v>
      </c>
    </row>
    <row r="3448" spans="1:4" x14ac:dyDescent="0.2">
      <c r="A3448" s="54">
        <v>3387</v>
      </c>
      <c r="B3448" s="1222">
        <f>'Tax Sched 24'!C16</f>
        <v>78536</v>
      </c>
      <c r="D3448" s="13" t="str">
        <f t="shared" si="52"/>
        <v>Error?</v>
      </c>
    </row>
    <row r="3449" spans="1:4" x14ac:dyDescent="0.2">
      <c r="A3449" s="54">
        <v>3388</v>
      </c>
      <c r="B3449" s="1222">
        <f>'Tax Sched 24'!F16</f>
        <v>72819</v>
      </c>
      <c r="C3449" s="13" t="s">
        <v>653</v>
      </c>
      <c r="D3449" s="13" t="str">
        <f t="shared" si="52"/>
        <v>Error?</v>
      </c>
    </row>
    <row r="3450" spans="1:4" x14ac:dyDescent="0.2">
      <c r="A3450" s="54">
        <v>3389</v>
      </c>
      <c r="B3450" s="1222">
        <f>'Tax Sched 24'!E16</f>
        <v>151355</v>
      </c>
      <c r="D3450" s="13" t="str">
        <f t="shared" si="52"/>
        <v>Error?</v>
      </c>
    </row>
    <row r="3451" spans="1:4" x14ac:dyDescent="0.2">
      <c r="A3451" s="54">
        <v>3390</v>
      </c>
      <c r="B3451" s="1222">
        <f>'Cap Outlay Deprec 27'!C15</f>
        <v>3176452</v>
      </c>
      <c r="D3451" s="13" t="str">
        <f t="shared" si="52"/>
        <v>Error?</v>
      </c>
    </row>
    <row r="3452" spans="1:4" x14ac:dyDescent="0.2">
      <c r="A3452" s="54">
        <v>3391</v>
      </c>
      <c r="B3452" s="1222">
        <f>'Cap Outlay Deprec 27'!D15</f>
        <v>1119782</v>
      </c>
      <c r="D3452" s="13" t="str">
        <f t="shared" si="52"/>
        <v>Error?</v>
      </c>
    </row>
    <row r="3453" spans="1:4" x14ac:dyDescent="0.2">
      <c r="A3453" s="54">
        <v>3392</v>
      </c>
      <c r="B3453" s="1222">
        <f>'Cap Outlay Deprec 27'!E15</f>
        <v>3176452</v>
      </c>
      <c r="D3453" s="13" t="str">
        <f t="shared" si="52"/>
        <v>Error?</v>
      </c>
    </row>
    <row r="3454" spans="1:4" x14ac:dyDescent="0.2">
      <c r="A3454" s="54">
        <v>3393</v>
      </c>
      <c r="B3454" s="1222">
        <f>'Cap Outlay Deprec 27'!F15</f>
        <v>1119782</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1119782</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1403729</v>
      </c>
      <c r="D3546" s="13" t="str">
        <f t="shared" si="54"/>
        <v>Error?</v>
      </c>
    </row>
    <row r="3547" spans="1:4" x14ac:dyDescent="0.2">
      <c r="A3547" s="82">
        <v>3486</v>
      </c>
      <c r="D3547" s="13" t="str">
        <f t="shared" si="54"/>
        <v>OK</v>
      </c>
    </row>
    <row r="3548" spans="1:4" x14ac:dyDescent="0.2">
      <c r="A3548" s="54">
        <v>3487</v>
      </c>
      <c r="B3548" s="1222">
        <f>'Assets-Liab 5-6'!K6</f>
        <v>59572</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1463301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59572</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59572</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1403729</v>
      </c>
      <c r="D3567" s="13" t="str">
        <f t="shared" si="54"/>
        <v>Error?</v>
      </c>
    </row>
    <row r="3568" spans="1:4" x14ac:dyDescent="0.2">
      <c r="A3568" s="54">
        <v>3507</v>
      </c>
      <c r="B3568" s="1222">
        <f>'Assets-Liab 5-6'!K41</f>
        <v>1463301</v>
      </c>
      <c r="C3568" s="13" t="s">
        <v>653</v>
      </c>
      <c r="D3568" s="13" t="str">
        <f t="shared" si="54"/>
        <v>Error?</v>
      </c>
    </row>
    <row r="3569" spans="1:4" x14ac:dyDescent="0.2">
      <c r="A3569" s="54">
        <v>3508</v>
      </c>
      <c r="B3569" s="1222">
        <f>'Acct Summary 7-8'!K4</f>
        <v>140689</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140689</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140689</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140689</v>
      </c>
      <c r="C3588" s="13" t="s">
        <v>653</v>
      </c>
      <c r="D3588" s="13" t="str">
        <f t="shared" si="55"/>
        <v>Error?</v>
      </c>
    </row>
    <row r="3589" spans="1:4" x14ac:dyDescent="0.2">
      <c r="A3589" s="54">
        <v>3528</v>
      </c>
      <c r="B3589" s="1222">
        <f>'Acct Summary 7-8'!K79</f>
        <v>1263040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1403729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140689</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258829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7321461</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28898873</v>
      </c>
      <c r="C4122" s="13" t="s">
        <v>653</v>
      </c>
      <c r="D4122" s="13" t="str">
        <f t="shared" si="63"/>
        <v>Error?</v>
      </c>
    </row>
    <row r="4123" spans="1:4" x14ac:dyDescent="0.2">
      <c r="A4123" s="54">
        <v>4062</v>
      </c>
      <c r="B4123" s="1222">
        <f>'Acct Summary 7-8'!D10</f>
        <v>2201786</v>
      </c>
      <c r="C4123" s="13" t="s">
        <v>653</v>
      </c>
      <c r="D4123" s="13" t="str">
        <f t="shared" si="63"/>
        <v>Error?</v>
      </c>
    </row>
    <row r="4124" spans="1:4" x14ac:dyDescent="0.2">
      <c r="A4124" s="54">
        <v>4063</v>
      </c>
      <c r="B4124" s="1222">
        <f>'Acct Summary 7-8'!E10</f>
        <v>1205213</v>
      </c>
      <c r="C4124" s="13" t="s">
        <v>653</v>
      </c>
      <c r="D4124" s="13" t="str">
        <f t="shared" si="63"/>
        <v>Error?</v>
      </c>
    </row>
    <row r="4125" spans="1:4" x14ac:dyDescent="0.2">
      <c r="A4125" s="54">
        <v>4064</v>
      </c>
      <c r="B4125" s="1222">
        <f>'Acct Summary 7-8'!F10</f>
        <v>1195355</v>
      </c>
      <c r="C4125" s="13" t="s">
        <v>653</v>
      </c>
      <c r="D4125" s="13" t="str">
        <f t="shared" si="63"/>
        <v>Error?</v>
      </c>
    </row>
    <row r="4126" spans="1:4" x14ac:dyDescent="0.2">
      <c r="A4126" s="54">
        <v>4065</v>
      </c>
      <c r="B4126" s="1222">
        <f>'Acct Summary 7-8'!G10</f>
        <v>413199</v>
      </c>
      <c r="C4126" s="13" t="s">
        <v>653</v>
      </c>
      <c r="D4126" s="13" t="str">
        <f t="shared" si="63"/>
        <v>Error?</v>
      </c>
    </row>
    <row r="4127" spans="1:4" x14ac:dyDescent="0.2">
      <c r="A4127" s="54">
        <v>4066</v>
      </c>
      <c r="B4127" s="1222">
        <f>'Acct Summary 7-8'!H10</f>
        <v>95235</v>
      </c>
      <c r="C4127" s="13" t="s">
        <v>653</v>
      </c>
      <c r="D4127" s="13" t="str">
        <f t="shared" si="63"/>
        <v>Error?</v>
      </c>
    </row>
    <row r="4128" spans="1:4" x14ac:dyDescent="0.2">
      <c r="A4128" s="54">
        <v>4067</v>
      </c>
      <c r="B4128" s="1222">
        <f>'Acct Summary 7-8'!I10</f>
        <v>16267</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140689</v>
      </c>
      <c r="C4130" s="13" t="s">
        <v>653</v>
      </c>
      <c r="D4130" s="13" t="str">
        <f t="shared" si="63"/>
        <v>Error?</v>
      </c>
    </row>
    <row r="4131" spans="1:4" x14ac:dyDescent="0.2">
      <c r="A4131" s="54">
        <v>4070</v>
      </c>
      <c r="B4131" s="1222">
        <f>'Acct Summary 7-8'!C18</f>
        <v>7321461</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26049613</v>
      </c>
      <c r="C4136" s="13" t="s">
        <v>653</v>
      </c>
      <c r="D4136" s="13" t="str">
        <f t="shared" si="63"/>
        <v>Error?</v>
      </c>
    </row>
    <row r="4137" spans="1:4" x14ac:dyDescent="0.2">
      <c r="A4137" s="54">
        <v>4076</v>
      </c>
      <c r="B4137" s="1222">
        <f>'Acct Summary 7-8'!D19</f>
        <v>2241124</v>
      </c>
      <c r="C4137" s="13" t="s">
        <v>653</v>
      </c>
      <c r="D4137" s="13" t="str">
        <f t="shared" si="63"/>
        <v>Error?</v>
      </c>
    </row>
    <row r="4138" spans="1:4" x14ac:dyDescent="0.2">
      <c r="A4138" s="54">
        <v>4077</v>
      </c>
      <c r="B4138" s="1222">
        <f>'Acct Summary 7-8'!E19</f>
        <v>2012475</v>
      </c>
      <c r="C4138" s="13" t="s">
        <v>653</v>
      </c>
      <c r="D4138" s="13" t="str">
        <f t="shared" si="63"/>
        <v>Error?</v>
      </c>
    </row>
    <row r="4139" spans="1:4" x14ac:dyDescent="0.2">
      <c r="A4139" s="54">
        <v>4078</v>
      </c>
      <c r="B4139" s="1222">
        <f>'Acct Summary 7-8'!F19</f>
        <v>1146736</v>
      </c>
      <c r="C4139" s="13" t="s">
        <v>653</v>
      </c>
      <c r="D4139" s="13" t="str">
        <f t="shared" si="63"/>
        <v>Error?</v>
      </c>
    </row>
    <row r="4140" spans="1:4" x14ac:dyDescent="0.2">
      <c r="A4140" s="54">
        <v>4079</v>
      </c>
      <c r="B4140" s="1222">
        <f>'Acct Summary 7-8'!G19</f>
        <v>521620</v>
      </c>
      <c r="C4140" s="13" t="s">
        <v>653</v>
      </c>
      <c r="D4140" s="13" t="str">
        <f t="shared" si="63"/>
        <v>Error?</v>
      </c>
    </row>
    <row r="4141" spans="1:4" x14ac:dyDescent="0.2">
      <c r="A4141" s="54">
        <v>4080</v>
      </c>
      <c r="B4141" s="1222">
        <f>'Acct Summary 7-8'!H19</f>
        <v>10765489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10920000</v>
      </c>
      <c r="C4171" s="13" t="s">
        <v>653</v>
      </c>
      <c r="D4171" s="13" t="str">
        <f t="shared" si="64"/>
        <v>Error?</v>
      </c>
    </row>
    <row r="4172" spans="1:4" x14ac:dyDescent="0.2">
      <c r="A4172" s="54">
        <v>4111</v>
      </c>
      <c r="B4172" s="1222">
        <f>'Short-Term Long-Term Debt 25'!J49</f>
        <v>9860547</v>
      </c>
      <c r="C4172" s="13" t="s">
        <v>653</v>
      </c>
      <c r="D4172" s="13" t="str">
        <f t="shared" si="64"/>
        <v>Error?</v>
      </c>
    </row>
    <row r="4173" spans="1:4" x14ac:dyDescent="0.2">
      <c r="A4173" s="54">
        <v>4112</v>
      </c>
      <c r="B4173" s="1222">
        <f>'Short-Term Long-Term Debt 25'!H49</f>
        <v>1620000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2592</v>
      </c>
      <c r="C4265" s="13" t="s">
        <v>653</v>
      </c>
      <c r="D4265" s="13" t="str">
        <f t="shared" si="65"/>
        <v>Error?</v>
      </c>
      <c r="E4265" s="804"/>
    </row>
    <row r="4266" spans="1:5" x14ac:dyDescent="0.2">
      <c r="A4266" s="90">
        <v>4205</v>
      </c>
      <c r="B4266" s="1222">
        <f>('FP Info 3'!F10)*100000</f>
        <v>291.39999999999998</v>
      </c>
      <c r="C4266" s="13" t="s">
        <v>653</v>
      </c>
      <c r="D4266" s="13" t="str">
        <f t="shared" si="65"/>
        <v>Error?</v>
      </c>
      <c r="E4266" s="804"/>
    </row>
    <row r="4267" spans="1:5" x14ac:dyDescent="0.2">
      <c r="A4267" s="90">
        <v>4206</v>
      </c>
      <c r="B4267" s="1222">
        <f>('FP Info 3'!H10)*100000</f>
        <v>76.7</v>
      </c>
      <c r="C4267" s="13" t="s">
        <v>653</v>
      </c>
      <c r="D4267" s="13" t="str">
        <f t="shared" si="65"/>
        <v>Error?</v>
      </c>
      <c r="E4267" s="804"/>
    </row>
    <row r="4268" spans="1:5" x14ac:dyDescent="0.2">
      <c r="A4268" s="90">
        <v>4207</v>
      </c>
      <c r="B4268" s="1222">
        <f>('FP Info 3'!J10)*100000</f>
        <v>2960</v>
      </c>
      <c r="C4268" s="13" t="s">
        <v>653</v>
      </c>
      <c r="D4268" s="13" t="str">
        <f t="shared" si="65"/>
        <v>Error?</v>
      </c>
    </row>
    <row r="4269" spans="1:5" x14ac:dyDescent="0.2">
      <c r="A4269" s="90">
        <v>4208</v>
      </c>
      <c r="B4269" s="1222">
        <f>'FP Info 3'!J16</f>
        <v>21925974</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22523</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12438</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9.9999999999999992E-2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54570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658065848</v>
      </c>
      <c r="D4995" s="13" t="str">
        <f t="shared" si="77"/>
        <v>Error?</v>
      </c>
    </row>
    <row r="4996" spans="1:4" x14ac:dyDescent="0.2">
      <c r="A4996" s="90">
        <v>4935</v>
      </c>
      <c r="B4996" s="1222">
        <f>'FP Info 3'!H31</f>
        <v>45406543.512000002</v>
      </c>
      <c r="D4996" s="13" t="str">
        <f t="shared" si="77"/>
        <v>Error?</v>
      </c>
    </row>
    <row r="4997" spans="1:4" x14ac:dyDescent="0.2">
      <c r="A4997" s="90">
        <v>4936</v>
      </c>
      <c r="B4997" s="1222">
        <f>'FP Info 3'!H37</f>
        <v>10920000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17974194</v>
      </c>
      <c r="D5061" s="13" t="str">
        <f t="shared" si="78"/>
        <v>Error?</v>
      </c>
    </row>
    <row r="5062" spans="1:4" x14ac:dyDescent="0.2">
      <c r="A5062" s="82">
        <v>5001</v>
      </c>
      <c r="D5062" s="13" t="str">
        <f t="shared" si="78"/>
        <v>OK</v>
      </c>
    </row>
    <row r="5063" spans="1:4" x14ac:dyDescent="0.2">
      <c r="A5063" s="54">
        <v>5002</v>
      </c>
      <c r="B5063" s="1222">
        <f>'Revenues 9-14'!C7</f>
        <v>319567</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18293761</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398137</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398137</v>
      </c>
      <c r="C5071" s="13" t="s">
        <v>653</v>
      </c>
      <c r="D5071" s="13" t="str">
        <f t="shared" si="78"/>
        <v>Error?</v>
      </c>
    </row>
    <row r="5072" spans="1:4" x14ac:dyDescent="0.2">
      <c r="A5072" s="54">
        <v>5011</v>
      </c>
      <c r="B5072" s="1222">
        <f>'Revenues 9-14'!C20</f>
        <v>208296</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35635</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243931</v>
      </c>
      <c r="C5087" s="13" t="s">
        <v>653</v>
      </c>
      <c r="D5087" s="13" t="str">
        <f t="shared" si="78"/>
        <v>Error?</v>
      </c>
    </row>
    <row r="5088" spans="1:4" x14ac:dyDescent="0.2">
      <c r="A5088" s="54">
        <v>5027</v>
      </c>
      <c r="B5088" s="1222">
        <f>'Revenues 9-14'!C65</f>
        <v>231771</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231771</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270214</v>
      </c>
      <c r="C5096" s="13" t="s">
        <v>653</v>
      </c>
      <c r="D5096" s="13" t="str">
        <f t="shared" si="78"/>
        <v>Error?</v>
      </c>
    </row>
    <row r="5097" spans="1:4" x14ac:dyDescent="0.2">
      <c r="A5097" s="54">
        <v>5036</v>
      </c>
      <c r="B5097" s="1222">
        <f>'Revenues 9-14'!C77</f>
        <v>4061</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87452</v>
      </c>
      <c r="D5099" s="13" t="str">
        <f t="shared" si="78"/>
        <v>Error?</v>
      </c>
    </row>
    <row r="5100" spans="1:4" x14ac:dyDescent="0.2">
      <c r="A5100" s="54">
        <v>5039</v>
      </c>
      <c r="B5100" s="1222">
        <f>'Revenues 9-14'!C80</f>
        <v>4434</v>
      </c>
      <c r="D5100" s="13" t="str">
        <f t="shared" si="78"/>
        <v>Error?</v>
      </c>
    </row>
    <row r="5101" spans="1:4" x14ac:dyDescent="0.2">
      <c r="A5101" s="54">
        <v>5040</v>
      </c>
      <c r="B5101" s="1222">
        <f>'Revenues 9-14'!C81</f>
        <v>37233</v>
      </c>
      <c r="D5101" s="13" t="str">
        <f t="shared" si="78"/>
        <v>Error?</v>
      </c>
    </row>
    <row r="5102" spans="1:4" x14ac:dyDescent="0.2">
      <c r="A5102" s="54">
        <v>5041</v>
      </c>
      <c r="B5102" s="1222">
        <f>'Revenues 9-14'!C82</f>
        <v>133180</v>
      </c>
      <c r="C5102" s="13" t="s">
        <v>653</v>
      </c>
      <c r="D5102" s="13" t="str">
        <f t="shared" si="78"/>
        <v>Error?</v>
      </c>
    </row>
    <row r="5103" spans="1:4" x14ac:dyDescent="0.2">
      <c r="A5103" s="54">
        <v>5042</v>
      </c>
      <c r="B5103" s="1222">
        <f>'Revenues 9-14'!C84</f>
        <v>42150</v>
      </c>
      <c r="D5103" s="13" t="str">
        <f t="shared" si="78"/>
        <v>Error?</v>
      </c>
    </row>
    <row r="5104" spans="1:4" x14ac:dyDescent="0.2">
      <c r="A5104" s="54">
        <v>5043</v>
      </c>
      <c r="B5104" s="1222">
        <f>'Revenues 9-14'!C85</f>
        <v>35732</v>
      </c>
      <c r="D5104" s="13" t="str">
        <f t="shared" si="78"/>
        <v>Error?</v>
      </c>
    </row>
    <row r="5105" spans="1:4" x14ac:dyDescent="0.2">
      <c r="A5105" s="54">
        <v>5044</v>
      </c>
      <c r="B5105" s="1222">
        <f>'Revenues 9-14'!C86</f>
        <v>11960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1035</v>
      </c>
      <c r="D5107" s="13" t="str">
        <f t="shared" si="78"/>
        <v>Error?</v>
      </c>
    </row>
    <row r="5108" spans="1:4" x14ac:dyDescent="0.2">
      <c r="A5108" s="54">
        <v>5047</v>
      </c>
      <c r="B5108" s="1222">
        <f>'Revenues 9-14'!C89</f>
        <v>3782</v>
      </c>
      <c r="D5108" s="13" t="str">
        <f t="shared" si="78"/>
        <v>Error?</v>
      </c>
    </row>
    <row r="5109" spans="1:4" x14ac:dyDescent="0.2">
      <c r="A5109" s="54">
        <v>5048</v>
      </c>
      <c r="B5109" s="1222">
        <f>'Revenues 9-14'!C90</f>
        <v>3274</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28</v>
      </c>
      <c r="D5111" s="13" t="str">
        <f t="shared" si="78"/>
        <v>Error?</v>
      </c>
    </row>
    <row r="5112" spans="1:4" x14ac:dyDescent="0.2">
      <c r="A5112" s="54">
        <v>5051</v>
      </c>
      <c r="B5112" s="1222">
        <f>'Revenues 9-14'!C93</f>
        <v>97961</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502958</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11958</v>
      </c>
      <c r="D5119" s="13" t="str">
        <f t="shared" ref="D5119:D5182" si="79">IF(ISBLANK(B5119),"OK",IF(A5119-B5119=0,"OK","Error?"))</f>
        <v>Error?</v>
      </c>
    </row>
    <row r="5120" spans="1:4" x14ac:dyDescent="0.2">
      <c r="A5120" s="54">
        <v>5059</v>
      </c>
      <c r="B5120" s="1222">
        <f>'Revenues 9-14'!C108</f>
        <v>514916</v>
      </c>
      <c r="C5120" s="13" t="s">
        <v>653</v>
      </c>
      <c r="D5120" s="13" t="str">
        <f t="shared" si="79"/>
        <v>Error?</v>
      </c>
    </row>
    <row r="5121" spans="1:4" x14ac:dyDescent="0.2">
      <c r="A5121" s="54">
        <v>5060</v>
      </c>
      <c r="B5121" s="1222">
        <f>'Revenues 9-14'!C109</f>
        <v>20183871</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699154</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699154</v>
      </c>
      <c r="C5132" s="13" t="s">
        <v>653</v>
      </c>
      <c r="D5132" s="13" t="str">
        <f t="shared" si="79"/>
        <v>Error?</v>
      </c>
    </row>
    <row r="5133" spans="1:4" x14ac:dyDescent="0.2">
      <c r="A5133" s="54">
        <v>5072</v>
      </c>
      <c r="B5133" s="1222">
        <f>'Revenues 9-14'!C124</f>
        <v>7117</v>
      </c>
      <c r="D5133" s="13" t="str">
        <f t="shared" si="79"/>
        <v>Error?</v>
      </c>
    </row>
    <row r="5134" spans="1:4" x14ac:dyDescent="0.2">
      <c r="A5134" s="54">
        <v>5073</v>
      </c>
      <c r="B5134" s="1222">
        <f>'Revenues 9-14'!C125</f>
        <v>169176</v>
      </c>
      <c r="D5134" s="13" t="str">
        <f t="shared" si="79"/>
        <v>Error?</v>
      </c>
    </row>
    <row r="5135" spans="1:4" x14ac:dyDescent="0.2">
      <c r="A5135" s="54">
        <v>5074</v>
      </c>
      <c r="B5135" s="1222">
        <f>'Revenues 9-14'!C126</f>
        <v>246146</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422439</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62807</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62807</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485246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1184400</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18618</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18618</v>
      </c>
      <c r="C5246" s="13" t="s">
        <v>653</v>
      </c>
      <c r="D5246" s="13" t="str">
        <f t="shared" si="80"/>
        <v>Error?</v>
      </c>
    </row>
    <row r="5247" spans="1:4" x14ac:dyDescent="0.2">
      <c r="A5247" s="54">
        <v>5186</v>
      </c>
      <c r="B5247" s="1222">
        <f>'Revenues 9-14'!C203</f>
        <v>155562</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155562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209141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209141</v>
      </c>
      <c r="C5326" s="13" t="s">
        <v>653</v>
      </c>
      <c r="D5326" s="13" t="str">
        <f t="shared" si="82"/>
        <v>Error?</v>
      </c>
    </row>
    <row r="5327" spans="1:4" x14ac:dyDescent="0.2">
      <c r="A5327" s="54">
        <v>5266</v>
      </c>
      <c r="B5327" s="1222">
        <f>'Revenues 9-14'!C275</f>
        <v>21577412</v>
      </c>
      <c r="C5327" s="13" t="s">
        <v>653</v>
      </c>
      <c r="D5327" s="13" t="str">
        <f t="shared" si="82"/>
        <v>Error?</v>
      </c>
    </row>
    <row r="5328" spans="1:4" x14ac:dyDescent="0.2">
      <c r="A5328" s="54">
        <v>5267</v>
      </c>
      <c r="B5328" s="1222">
        <f>'Revenues 9-14'!D5</f>
        <v>2002344</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2002344</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28261</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28261</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116611</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116611</v>
      </c>
      <c r="C5355" s="13" t="s">
        <v>653</v>
      </c>
      <c r="D5355" s="13" t="str">
        <f t="shared" si="82"/>
        <v>Error?</v>
      </c>
    </row>
    <row r="5356" spans="1:4" x14ac:dyDescent="0.2">
      <c r="A5356" s="54">
        <v>5295</v>
      </c>
      <c r="B5356" s="1222">
        <f>'Revenues 9-14'!D109</f>
        <v>2147216</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54570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54570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2201786</v>
      </c>
      <c r="C5508" s="13" t="s">
        <v>653</v>
      </c>
      <c r="D5508" s="13" t="str">
        <f t="shared" si="85"/>
        <v>Error?</v>
      </c>
    </row>
    <row r="5509" spans="1:4" x14ac:dyDescent="0.2">
      <c r="A5509" s="54">
        <v>5448</v>
      </c>
      <c r="B5509" s="1222">
        <f>'Revenues 9-14'!E5</f>
        <v>1193758</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1193758</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11455</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11455</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1205213</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1205213</v>
      </c>
      <c r="C5552" s="13" t="s">
        <v>653</v>
      </c>
      <c r="D5552" s="13" t="str">
        <f t="shared" si="85"/>
        <v>Error?</v>
      </c>
    </row>
    <row r="5553" spans="1:4" x14ac:dyDescent="0.2">
      <c r="A5553" s="54">
        <v>5492</v>
      </c>
      <c r="B5553" s="1222">
        <f>'Revenues 9-14'!F5</f>
        <v>532538</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532538</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161486</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161486</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13730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13730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707754</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85188</v>
      </c>
      <c r="D5615" s="13" t="str">
        <f t="shared" si="86"/>
        <v>Error?</v>
      </c>
    </row>
    <row r="5616" spans="1:4" x14ac:dyDescent="0.2">
      <c r="A5616" s="82">
        <v>5555</v>
      </c>
      <c r="D5616" s="13" t="str">
        <f t="shared" si="86"/>
        <v>OK</v>
      </c>
    </row>
    <row r="5617" spans="1:4" x14ac:dyDescent="0.2">
      <c r="A5617" s="54">
        <v>5556</v>
      </c>
      <c r="B5617" s="1222">
        <f>'Revenues 9-14'!F152</f>
        <v>402413</v>
      </c>
      <c r="D5617" s="13" t="str">
        <f t="shared" si="86"/>
        <v>Error?</v>
      </c>
    </row>
    <row r="5618" spans="1:4" x14ac:dyDescent="0.2">
      <c r="A5618" s="54">
        <v>5557</v>
      </c>
      <c r="B5618" s="1222">
        <f>'Revenues 9-14'!F154</f>
        <v>487601</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487601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487601</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1195355</v>
      </c>
      <c r="C5720" s="13" t="s">
        <v>653</v>
      </c>
      <c r="D5720" s="13" t="str">
        <f t="shared" si="88"/>
        <v>Error?</v>
      </c>
    </row>
    <row r="5721" spans="1:4" x14ac:dyDescent="0.2">
      <c r="A5721" s="54">
        <v>5660</v>
      </c>
      <c r="B5721" s="1222">
        <f>'Revenues 9-14'!G5</f>
        <v>184928</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160644</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345572</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59810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59810</v>
      </c>
      <c r="C5730" s="13" t="s">
        <v>653</v>
      </c>
      <c r="D5730" s="13" t="str">
        <f t="shared" si="88"/>
        <v>Error?</v>
      </c>
    </row>
    <row r="5731" spans="1:4" x14ac:dyDescent="0.2">
      <c r="A5731" s="54">
        <v>5670</v>
      </c>
      <c r="B5731" s="1222">
        <f>'Revenues 9-14'!G65</f>
        <v>7817</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7817</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413199</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95235</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95235</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95235</v>
      </c>
      <c r="C5915" s="13" t="s">
        <v>653</v>
      </c>
      <c r="D5915" s="13" t="str">
        <f t="shared" si="91"/>
        <v>Error?</v>
      </c>
    </row>
    <row r="5916" spans="1:4" x14ac:dyDescent="0.2">
      <c r="A5916" s="54">
        <v>5855</v>
      </c>
      <c r="B5916" s="1222">
        <f>'Revenues 9-14'!I5</f>
        <v>644</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644</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15623</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15623</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16267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128464</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128464</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12225</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12225</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140689</v>
      </c>
      <c r="C6023" s="13" t="s">
        <v>653</v>
      </c>
      <c r="D6023" s="13" t="str">
        <f t="shared" si="93"/>
        <v>Error?</v>
      </c>
    </row>
    <row r="6024" spans="1:5" x14ac:dyDescent="0.2">
      <c r="A6024" s="54">
        <v>5963</v>
      </c>
      <c r="B6024" s="1222">
        <f>'Revenues 9-14'!G109</f>
        <v>413199</v>
      </c>
      <c r="C6024" s="13" t="s">
        <v>653</v>
      </c>
      <c r="D6024" s="13" t="str">
        <f t="shared" si="93"/>
        <v>Error?</v>
      </c>
    </row>
    <row r="6025" spans="1:5" x14ac:dyDescent="0.2">
      <c r="A6025" s="54">
        <v>5964</v>
      </c>
      <c r="B6025" s="1222">
        <f>'Revenues 9-14'!H109</f>
        <v>95235</v>
      </c>
      <c r="C6025" s="13" t="s">
        <v>653</v>
      </c>
      <c r="D6025" s="13" t="str">
        <f t="shared" si="93"/>
        <v>Error?</v>
      </c>
    </row>
    <row r="6026" spans="1:5" x14ac:dyDescent="0.2">
      <c r="A6026" s="54">
        <v>5965</v>
      </c>
      <c r="B6026" s="1222">
        <f>'Revenues 9-14'!I109</f>
        <v>16267</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140689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270214</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1147.45</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250399</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243782</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97876</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203820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1564906</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233350</v>
      </c>
      <c r="D6142" s="13" t="str">
        <f t="shared" si="94"/>
        <v>Error?</v>
      </c>
      <c r="E6142" s="13" t="s">
        <v>207</v>
      </c>
    </row>
    <row r="6143" spans="1:5" x14ac:dyDescent="0.2">
      <c r="A6143">
        <v>6082</v>
      </c>
      <c r="B6143" s="1222">
        <f>'Assets-Liab 5-6'!D27</f>
        <v>221912</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129210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1021305</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311</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311</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1564595</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1564906</v>
      </c>
      <c r="D6216" s="13" t="str">
        <f t="shared" si="96"/>
        <v>Error?</v>
      </c>
      <c r="E6216" s="13" t="s">
        <v>207</v>
      </c>
    </row>
    <row r="6217" spans="1:5" x14ac:dyDescent="0.2">
      <c r="A6217">
        <v>6156</v>
      </c>
      <c r="B6217" s="1222">
        <f>'Assets-Liab 5-6'!J4</f>
        <v>1360775</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311</v>
      </c>
      <c r="D6219" s="13" t="str">
        <f t="shared" si="96"/>
        <v>Error?</v>
      </c>
      <c r="E6219" s="13" t="s">
        <v>207</v>
      </c>
    </row>
    <row r="6220" spans="1:5" x14ac:dyDescent="0.2">
      <c r="A6220">
        <v>6159</v>
      </c>
      <c r="B6220" s="1222">
        <f>'Acct Summary 7-8'!J4</f>
        <v>17966</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17966</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17966</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172887</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172887</v>
      </c>
      <c r="D6229" s="13" t="str">
        <f t="shared" si="96"/>
        <v>Error?</v>
      </c>
      <c r="E6229" s="13" t="s">
        <v>207</v>
      </c>
    </row>
    <row r="6230" spans="1:5" x14ac:dyDescent="0.2">
      <c r="A6230">
        <v>6169</v>
      </c>
      <c r="B6230" s="1222">
        <f>'Acct Summary 7-8'!J20</f>
        <v>-154921</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-154921</v>
      </c>
      <c r="D6263" s="13" t="str">
        <f t="shared" si="96"/>
        <v>Error?</v>
      </c>
      <c r="E6263" s="13" t="s">
        <v>207</v>
      </c>
    </row>
    <row r="6264" spans="1:5" x14ac:dyDescent="0.2">
      <c r="A6264">
        <v>6203</v>
      </c>
      <c r="B6264" s="1222">
        <f>'Acct Summary 7-8'!J79</f>
        <v>1719516</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1564595</v>
      </c>
      <c r="D6266" s="13" t="str">
        <f t="shared" si="96"/>
        <v>Error?</v>
      </c>
      <c r="E6266" s="13" t="s">
        <v>207</v>
      </c>
    </row>
    <row r="6267" spans="1:5" x14ac:dyDescent="0.2">
      <c r="A6267">
        <v>6206</v>
      </c>
      <c r="B6267" s="1222">
        <f>'Acct Summary 7-8'!C82</f>
        <v>2849260</v>
      </c>
      <c r="D6267" s="13" t="str">
        <f t="shared" si="96"/>
        <v>Error?</v>
      </c>
      <c r="E6267" s="13" t="s">
        <v>207</v>
      </c>
    </row>
    <row r="6268" spans="1:5" x14ac:dyDescent="0.2">
      <c r="A6268">
        <v>6207</v>
      </c>
      <c r="B6268" s="1222">
        <f>'Acct Summary 7-8'!D82</f>
        <v>-39338</v>
      </c>
      <c r="D6268" s="13" t="str">
        <f t="shared" si="96"/>
        <v>Error?</v>
      </c>
      <c r="E6268" s="13" t="s">
        <v>207</v>
      </c>
    </row>
    <row r="6269" spans="1:5" x14ac:dyDescent="0.2">
      <c r="A6269">
        <v>6208</v>
      </c>
      <c r="B6269" s="1222">
        <f>'Acct Summary 7-8'!E82</f>
        <v>-807262</v>
      </c>
      <c r="D6269" s="13" t="str">
        <f t="shared" si="96"/>
        <v>Error?</v>
      </c>
      <c r="E6269" s="13" t="s">
        <v>207</v>
      </c>
    </row>
    <row r="6270" spans="1:5" x14ac:dyDescent="0.2">
      <c r="A6270">
        <v>6209</v>
      </c>
      <c r="B6270" s="1222">
        <f>'Acct Summary 7-8'!F82</f>
        <v>48619</v>
      </c>
      <c r="D6270" s="13" t="str">
        <f t="shared" si="96"/>
        <v>Error?</v>
      </c>
      <c r="E6270" s="13" t="s">
        <v>207</v>
      </c>
    </row>
    <row r="6271" spans="1:5" x14ac:dyDescent="0.2">
      <c r="A6271">
        <v>6210</v>
      </c>
      <c r="B6271" s="1222">
        <f>'Acct Summary 7-8'!G82</f>
        <v>-108421</v>
      </c>
      <c r="D6271" s="13" t="str">
        <f t="shared" ref="D6271:D6334" si="97">IF(ISBLANK(B6271),"OK",IF(A6271-B6271=0,"OK","Error?"))</f>
        <v>Error?</v>
      </c>
      <c r="E6271" s="13" t="s">
        <v>207</v>
      </c>
    </row>
    <row r="6272" spans="1:5" x14ac:dyDescent="0.2">
      <c r="A6272">
        <v>6211</v>
      </c>
      <c r="B6272" s="1222">
        <f>'Acct Summary 7-8'!H82</f>
        <v>-10670254</v>
      </c>
      <c r="D6272" s="13" t="str">
        <f t="shared" si="97"/>
        <v>Error?</v>
      </c>
      <c r="E6272" s="13" t="s">
        <v>207</v>
      </c>
    </row>
    <row r="6273" spans="1:5" x14ac:dyDescent="0.2">
      <c r="A6273">
        <v>6212</v>
      </c>
      <c r="B6273" s="1222">
        <f>'Acct Summary 7-8'!I82</f>
        <v>16267</v>
      </c>
      <c r="D6273" s="13" t="str">
        <f t="shared" si="97"/>
        <v>Error?</v>
      </c>
      <c r="E6273" s="13" t="s">
        <v>207</v>
      </c>
    </row>
    <row r="6274" spans="1:5" x14ac:dyDescent="0.2">
      <c r="A6274">
        <v>6213</v>
      </c>
      <c r="B6274" s="1222">
        <f>'Acct Summary 7-8'!J82</f>
        <v>-154921</v>
      </c>
      <c r="D6274" s="13" t="str">
        <f t="shared" si="97"/>
        <v>Error?</v>
      </c>
      <c r="E6274" s="13" t="s">
        <v>207</v>
      </c>
    </row>
    <row r="6275" spans="1:5" x14ac:dyDescent="0.2">
      <c r="A6275">
        <v>6214</v>
      </c>
      <c r="B6275" s="1222">
        <f>'Acct Summary 7-8'!K82</f>
        <v>140689</v>
      </c>
      <c r="D6275" s="13" t="str">
        <f t="shared" si="97"/>
        <v>Error?</v>
      </c>
      <c r="E6275" s="13" t="s">
        <v>207</v>
      </c>
    </row>
    <row r="6276" spans="1:5" x14ac:dyDescent="0.2">
      <c r="A6276">
        <v>6215</v>
      </c>
      <c r="B6276" s="1222">
        <f>'Acct Summary 7-8'!C83</f>
        <v>0.15958098048943484</v>
      </c>
      <c r="D6276" s="13" t="str">
        <f t="shared" si="97"/>
        <v>Error?</v>
      </c>
      <c r="E6276" s="13" t="s">
        <v>207</v>
      </c>
    </row>
    <row r="6277" spans="1:5" x14ac:dyDescent="0.2">
      <c r="A6277">
        <v>6216</v>
      </c>
      <c r="B6277" s="1222">
        <f>'Acct Summary 7-8'!D83</f>
        <v>-1.6963273120857606E-2</v>
      </c>
      <c r="D6277" s="13" t="str">
        <f t="shared" si="97"/>
        <v>Error?</v>
      </c>
      <c r="E6277" s="13" t="s">
        <v>207</v>
      </c>
    </row>
    <row r="6278" spans="1:5" x14ac:dyDescent="0.2">
      <c r="A6278">
        <v>6217</v>
      </c>
      <c r="B6278" s="1222">
        <f>'Acct Summary 7-8'!E83</f>
        <v>-1.5242402042234373</v>
      </c>
      <c r="D6278" s="13" t="str">
        <f t="shared" si="97"/>
        <v>Error?</v>
      </c>
      <c r="E6278" s="13" t="s">
        <v>207</v>
      </c>
    </row>
    <row r="6279" spans="1:5" x14ac:dyDescent="0.2">
      <c r="A6279">
        <v>6218</v>
      </c>
      <c r="B6279" s="1222">
        <f>'Acct Summary 7-8'!F83</f>
        <v>3.5041806701036501E-2</v>
      </c>
      <c r="D6279" s="13" t="str">
        <f t="shared" si="97"/>
        <v>Error?</v>
      </c>
      <c r="E6279" s="13" t="s">
        <v>207</v>
      </c>
    </row>
    <row r="6280" spans="1:5" x14ac:dyDescent="0.2">
      <c r="A6280">
        <v>6219</v>
      </c>
      <c r="B6280" s="1222">
        <f>'Acct Summary 7-8'!G83</f>
        <v>-0.19558327184958157</v>
      </c>
      <c r="D6280" s="13" t="str">
        <f t="shared" si="97"/>
        <v>Error?</v>
      </c>
      <c r="E6280" s="13" t="s">
        <v>207</v>
      </c>
    </row>
    <row r="6281" spans="1:5" x14ac:dyDescent="0.2">
      <c r="A6281">
        <v>6220</v>
      </c>
      <c r="B6281" s="1222">
        <f>'Acct Summary 7-8'!H83</f>
        <v>-10.726956693079618</v>
      </c>
      <c r="D6281" s="13" t="str">
        <f t="shared" si="97"/>
        <v>Error?</v>
      </c>
      <c r="E6281" s="13" t="s">
        <v>207</v>
      </c>
    </row>
    <row r="6282" spans="1:5" x14ac:dyDescent="0.2">
      <c r="A6282">
        <v>6221</v>
      </c>
      <c r="B6282" s="1222">
        <f>'Acct Summary 7-8'!I83</f>
        <v>4.4582635601976575E-2</v>
      </c>
      <c r="D6282" s="13" t="str">
        <f t="shared" si="97"/>
        <v>Error?</v>
      </c>
      <c r="E6282" s="13" t="s">
        <v>207</v>
      </c>
    </row>
    <row r="6283" spans="1:5" x14ac:dyDescent="0.2">
      <c r="A6283">
        <v>6222</v>
      </c>
      <c r="B6283" s="1222">
        <f>'Acct Summary 7-8'!J83</f>
        <v>-9.9016678437550937E-2</v>
      </c>
      <c r="D6283" s="13" t="str">
        <f t="shared" si="97"/>
        <v>Error?</v>
      </c>
      <c r="E6283" s="13" t="s">
        <v>207</v>
      </c>
    </row>
    <row r="6284" spans="1:5" x14ac:dyDescent="0.2">
      <c r="A6284">
        <v>6223</v>
      </c>
      <c r="B6284" s="1222">
        <f>'Acct Summary 7-8'!K83</f>
        <v>0.10022518591551503</v>
      </c>
      <c r="D6284" s="13" t="str">
        <f t="shared" si="97"/>
        <v>Error?</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645</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645</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17321</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17321</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17966</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61293</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190683</v>
      </c>
      <c r="D6844" s="13" t="str">
        <f t="shared" si="105"/>
        <v>Error?</v>
      </c>
    </row>
    <row r="6845" spans="1:4" x14ac:dyDescent="0.2">
      <c r="A6845">
        <v>6784</v>
      </c>
      <c r="B6845" s="1222">
        <f>'Expenditures 15-22'!J5</f>
        <v>349247</v>
      </c>
      <c r="D6845" s="13" t="str">
        <f t="shared" si="105"/>
        <v>Error?</v>
      </c>
    </row>
    <row r="6846" spans="1:4" x14ac:dyDescent="0.2">
      <c r="A6846">
        <v>6785</v>
      </c>
      <c r="B6846" s="1222">
        <f>'Expenditures 15-22'!I7</f>
        <v>707</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83186</v>
      </c>
      <c r="D6848" s="13" t="str">
        <f t="shared" si="106"/>
        <v>Error?</v>
      </c>
    </row>
    <row r="6849" spans="1:4" x14ac:dyDescent="0.2">
      <c r="A6849">
        <v>6788</v>
      </c>
      <c r="B6849" s="1222">
        <f>'Expenditures 15-22'!I8</f>
        <v>810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558</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192200</v>
      </c>
      <c r="D6902" s="13" t="str">
        <f t="shared" si="106"/>
        <v>Error?</v>
      </c>
    </row>
    <row r="6903" spans="1:4" x14ac:dyDescent="0.2">
      <c r="A6903">
        <v>6842</v>
      </c>
      <c r="B6903" s="1222">
        <f>'Expenditures 15-22'!J33</f>
        <v>349247</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9042</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9042</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9042</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201242</v>
      </c>
      <c r="D7020" s="13" t="str">
        <f t="shared" si="108"/>
        <v>Error?</v>
      </c>
    </row>
    <row r="7021" spans="1:4" x14ac:dyDescent="0.2">
      <c r="A7021">
        <v>6960</v>
      </c>
      <c r="B7021" s="1222">
        <f>'Expenditures 15-22'!J114</f>
        <v>349247</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257132</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257132</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257132</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172887</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257132</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17966</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770</v>
      </c>
      <c r="D7073" s="13" t="str">
        <f t="shared" si="109"/>
        <v>Error?</v>
      </c>
    </row>
    <row r="7074" spans="1:4" x14ac:dyDescent="0.2">
      <c r="A7074">
        <v>7013</v>
      </c>
      <c r="B7074" s="1222">
        <f>'Expenditures 15-22'!K210</f>
        <v>770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120837</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120837</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172887</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172887</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172887</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172887</v>
      </c>
      <c r="D7224" s="13" t="str">
        <f t="shared" si="111"/>
        <v>Error?</v>
      </c>
    </row>
    <row r="7225" spans="1:4" x14ac:dyDescent="0.2">
      <c r="A7225">
        <v>7164</v>
      </c>
      <c r="B7225" s="1222">
        <f>'Expenditures 15-22'!K332</f>
        <v>-154921</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20730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456</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558</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458374</v>
      </c>
      <c r="D7624" s="13" t="str">
        <f t="shared" si="124"/>
        <v>Error?</v>
      </c>
      <c r="E7624" s="13" t="s">
        <v>20</v>
      </c>
    </row>
    <row r="7625" spans="1:5" x14ac:dyDescent="0.2">
      <c r="A7625">
        <f t="shared" si="123"/>
        <v>7564</v>
      </c>
      <c r="B7625" s="1222">
        <f>'Cap Outlay Deprec 27'!I17</f>
        <v>45837.4</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1789147.4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52050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52050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319567</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1772</v>
      </c>
    </row>
    <row r="7757" spans="1:6" x14ac:dyDescent="0.2">
      <c r="A7757">
        <v>7696</v>
      </c>
      <c r="B7757" s="1222">
        <f>'Aud Quest 2'!E87</f>
        <v>0</v>
      </c>
      <c r="D7757" s="13" t="str">
        <f t="shared" si="127"/>
        <v>Error?</v>
      </c>
      <c r="E7757" s="23" t="s">
        <v>1592</v>
      </c>
      <c r="F7757" t="s">
        <v>1772</v>
      </c>
    </row>
    <row r="7758" spans="1:6" x14ac:dyDescent="0.2">
      <c r="A7758">
        <v>7697</v>
      </c>
      <c r="B7758" s="1222">
        <f>'Aud Quest 2'!J85</f>
        <v>0</v>
      </c>
      <c r="D7758" s="13" t="str">
        <f t="shared" si="127"/>
        <v>Error?</v>
      </c>
      <c r="E7758" s="23" t="s">
        <v>1592</v>
      </c>
    </row>
    <row r="7759" spans="1:6" x14ac:dyDescent="0.2">
      <c r="A7759">
        <v>7698</v>
      </c>
      <c r="B7759" s="1222">
        <f>'Aud Quest 2'!J88</f>
        <v>454993.79999999993</v>
      </c>
      <c r="D7759" s="13" t="str">
        <f t="shared" si="127"/>
        <v>Error?</v>
      </c>
      <c r="E7759" s="23" t="s">
        <v>1592</v>
      </c>
    </row>
    <row r="7760" spans="1:6" x14ac:dyDescent="0.2">
      <c r="A7760">
        <v>7699</v>
      </c>
      <c r="B7760" s="1222">
        <f>'Aud Quest 2'!J90</f>
        <v>454993.79999999993</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1791</v>
      </c>
    </row>
    <row r="7765" spans="1:5" x14ac:dyDescent="0.2">
      <c r="A7765">
        <v>7704</v>
      </c>
      <c r="B7765" s="1222">
        <f>'Revenues 9-14'!C261</f>
        <v>0</v>
      </c>
      <c r="D7765" s="13" t="str">
        <f t="shared" si="127"/>
        <v>Error?</v>
      </c>
      <c r="E7765" s="23" t="s">
        <v>1799</v>
      </c>
    </row>
    <row r="7766" spans="1:5" x14ac:dyDescent="0.2">
      <c r="A7766">
        <v>7705</v>
      </c>
      <c r="B7766" s="1222">
        <f>'Revenues 9-14'!D261</f>
        <v>0</v>
      </c>
      <c r="D7766" s="13" t="str">
        <f t="shared" si="127"/>
        <v>Error?</v>
      </c>
      <c r="E7766" s="23" t="s">
        <v>1799</v>
      </c>
    </row>
    <row r="7767" spans="1:5" x14ac:dyDescent="0.2">
      <c r="A7767" s="805">
        <v>7706</v>
      </c>
      <c r="E7767" s="23"/>
    </row>
    <row r="7768" spans="1:5" x14ac:dyDescent="0.2">
      <c r="A7768">
        <v>7707</v>
      </c>
      <c r="B7768" s="1222">
        <f>'Revenues 9-14'!F261</f>
        <v>0</v>
      </c>
      <c r="D7768" s="13" t="str">
        <f t="shared" si="127"/>
        <v>Error?</v>
      </c>
      <c r="E7768" s="23" t="s">
        <v>1799</v>
      </c>
    </row>
    <row r="7769" spans="1:5" x14ac:dyDescent="0.2">
      <c r="A7769">
        <v>7708</v>
      </c>
      <c r="B7769" s="1222">
        <f>'Revenues 9-14'!G261</f>
        <v>0</v>
      </c>
      <c r="D7769" s="13" t="str">
        <f t="shared" si="127"/>
        <v>Error?</v>
      </c>
      <c r="E7769" s="23" t="s">
        <v>1799</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1800</v>
      </c>
    </row>
    <row r="7773" spans="1:5" x14ac:dyDescent="0.2">
      <c r="A7773">
        <v>7712</v>
      </c>
      <c r="B7773" s="1222">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5EDA72E8-9645-4E40-8C23-C987930CD20B}">
  <ds:schemaRefs>
    <ds:schemaRef ds:uri="http://purl.org/dc/elements/1.1/"/>
    <ds:schemaRef ds:uri="http://purl.org/dc/terms/"/>
    <ds:schemaRef ds:uri="http://schemas.openxmlformats.org/package/2006/metadata/core-properties"/>
    <ds:schemaRef ds:uri="http://www.w3.org/XML/1998/namespace"/>
    <ds:schemaRef ds:uri="http://purl.org/dc/dcmitype/"/>
    <ds:schemaRef ds:uri="http://schemas.microsoft.com/sharepoint/v3"/>
    <ds:schemaRef ds:uri="http://schemas.microsoft.com/office/2006/documentManagement/types"/>
    <ds:schemaRef ds:uri="http://schemas.microsoft.com/office/infopath/2007/PartnerControls"/>
    <ds:schemaRef ds:uri="http://schemas.microsoft.com/office/2006/metadata/properties"/>
    <ds:schemaRef ds:uri="4d435f69-8686-490b-bd6d-b153bf22ab50"/>
    <ds:schemaRef ds:uri="d21dc803-237d-4c68-8692-8d731fd29118"/>
    <ds:schemaRef ds:uri="6ce3111e-7420-4802-b50a-75d4e9a0b980"/>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2017-06-27T20:08:05Z</cp:lastPrinted>
  <dcterms:created xsi:type="dcterms:W3CDTF">2003-10-29T19:06:34Z</dcterms:created>
  <dcterms:modified xsi:type="dcterms:W3CDTF">2017-10-18T18:14:24Z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Report Folder</vt:lpwstr>
  </property>
  <property fmtid="{D5CDD505-2E9C-101B-9397-08002B2CF9AE}" pid="5" name="tabIndex">
    <vt:lpwstr>RF</vt:lpwstr>
  </property>
  <property fmtid="{D5CDD505-2E9C-101B-9397-08002B2CF9AE}" pid="6" name="workpaperIndex">
    <vt:lpwstr>RF 03</vt:lpwstr>
  </property>
</Properties>
</file>